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1\Topic C\"/>
    </mc:Choice>
  </mc:AlternateContent>
  <bookViews>
    <workbookView xWindow="0" yWindow="0" windowWidth="19245" windowHeight="9240" tabRatio="783"/>
  </bookViews>
  <sheets>
    <sheet name="Monday" sheetId="1" r:id="rId1"/>
    <sheet name="Tuesday" sheetId="9" r:id="rId2"/>
    <sheet name="Wednesday" sheetId="10" r:id="rId3"/>
    <sheet name="Thursday" sheetId="11" r:id="rId4"/>
    <sheet name="Friday" sheetId="12" r:id="rId5"/>
    <sheet name="Saturday" sheetId="14" r:id="rId6"/>
    <sheet name="Sunday" sheetId="13" r:id="rId7"/>
    <sheet name="Weekly Summary" sheetId="8" r:id="rId8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14" l="1"/>
  <c r="N21" i="14" s="1"/>
  <c r="L20" i="14"/>
  <c r="N20" i="14" s="1"/>
  <c r="L19" i="14"/>
  <c r="N19" i="14" s="1"/>
  <c r="N18" i="14"/>
  <c r="L18" i="14"/>
  <c r="L17" i="14"/>
  <c r="N17" i="14" s="1"/>
  <c r="N16" i="14"/>
  <c r="L16" i="14"/>
  <c r="L15" i="14"/>
  <c r="N15" i="14" s="1"/>
  <c r="L14" i="14"/>
  <c r="N14" i="14" s="1"/>
  <c r="L13" i="14"/>
  <c r="N13" i="14" s="1"/>
  <c r="L12" i="14"/>
  <c r="N12" i="14" s="1"/>
  <c r="L11" i="14"/>
  <c r="N11" i="14" s="1"/>
  <c r="N10" i="14"/>
  <c r="L10" i="14"/>
  <c r="L9" i="14"/>
  <c r="N9" i="14" s="1"/>
  <c r="N8" i="14"/>
  <c r="L8" i="14"/>
  <c r="L7" i="14"/>
  <c r="N7" i="14" s="1"/>
  <c r="L6" i="14"/>
  <c r="N6" i="14" s="1"/>
  <c r="N24" i="14" l="1"/>
  <c r="N24" i="9"/>
  <c r="N24" i="10"/>
  <c r="N24" i="11"/>
  <c r="N24" i="12"/>
  <c r="N24" i="13"/>
  <c r="N24" i="1"/>
  <c r="L21" i="13"/>
  <c r="N21" i="13" s="1"/>
  <c r="L20" i="13"/>
  <c r="N20" i="13" s="1"/>
  <c r="L19" i="13"/>
  <c r="N19" i="13" s="1"/>
  <c r="L18" i="13"/>
  <c r="N18" i="13" s="1"/>
  <c r="L17" i="13"/>
  <c r="N17" i="13" s="1"/>
  <c r="L16" i="13"/>
  <c r="N16" i="13" s="1"/>
  <c r="L15" i="13"/>
  <c r="N15" i="13" s="1"/>
  <c r="L14" i="13"/>
  <c r="N14" i="13" s="1"/>
  <c r="L13" i="13"/>
  <c r="N13" i="13" s="1"/>
  <c r="L12" i="13"/>
  <c r="N12" i="13" s="1"/>
  <c r="L11" i="13"/>
  <c r="N11" i="13" s="1"/>
  <c r="L10" i="13"/>
  <c r="N10" i="13" s="1"/>
  <c r="L9" i="13"/>
  <c r="N9" i="13" s="1"/>
  <c r="L8" i="13"/>
  <c r="N8" i="13" s="1"/>
  <c r="L7" i="13"/>
  <c r="N7" i="13" s="1"/>
  <c r="L6" i="13"/>
  <c r="N6" i="13" s="1"/>
  <c r="L21" i="12"/>
  <c r="N21" i="12" s="1"/>
  <c r="L20" i="12"/>
  <c r="N20" i="12" s="1"/>
  <c r="L19" i="12"/>
  <c r="N19" i="12" s="1"/>
  <c r="L18" i="12"/>
  <c r="N18" i="12" s="1"/>
  <c r="L17" i="12"/>
  <c r="N17" i="12" s="1"/>
  <c r="L16" i="12"/>
  <c r="N16" i="12" s="1"/>
  <c r="L15" i="12"/>
  <c r="N15" i="12" s="1"/>
  <c r="L14" i="12"/>
  <c r="N14" i="12" s="1"/>
  <c r="L13" i="12"/>
  <c r="N13" i="12" s="1"/>
  <c r="L12" i="12"/>
  <c r="N12" i="12" s="1"/>
  <c r="L11" i="12"/>
  <c r="N11" i="12" s="1"/>
  <c r="L10" i="12"/>
  <c r="N10" i="12" s="1"/>
  <c r="L9" i="12"/>
  <c r="N9" i="12" s="1"/>
  <c r="L8" i="12"/>
  <c r="N8" i="12" s="1"/>
  <c r="L7" i="12"/>
  <c r="N7" i="12" s="1"/>
  <c r="L6" i="12"/>
  <c r="N6" i="12" s="1"/>
  <c r="L21" i="11"/>
  <c r="N21" i="11" s="1"/>
  <c r="L20" i="11"/>
  <c r="N20" i="11" s="1"/>
  <c r="L19" i="11"/>
  <c r="N19" i="11" s="1"/>
  <c r="L18" i="11"/>
  <c r="N18" i="11" s="1"/>
  <c r="L17" i="11"/>
  <c r="N17" i="11" s="1"/>
  <c r="L16" i="11"/>
  <c r="N16" i="11" s="1"/>
  <c r="L15" i="11"/>
  <c r="N15" i="11" s="1"/>
  <c r="L14" i="11"/>
  <c r="N14" i="11" s="1"/>
  <c r="L13" i="11"/>
  <c r="N13" i="11" s="1"/>
  <c r="L12" i="11"/>
  <c r="N12" i="11" s="1"/>
  <c r="L11" i="11"/>
  <c r="N11" i="11" s="1"/>
  <c r="L10" i="11"/>
  <c r="N10" i="11" s="1"/>
  <c r="L9" i="11"/>
  <c r="N9" i="11" s="1"/>
  <c r="L8" i="11"/>
  <c r="N8" i="11" s="1"/>
  <c r="L7" i="11"/>
  <c r="N7" i="11" s="1"/>
  <c r="L6" i="11"/>
  <c r="N6" i="11" s="1"/>
  <c r="J23" i="8" l="1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6" i="8"/>
  <c r="D23" i="8"/>
  <c r="E23" i="8"/>
  <c r="F23" i="8"/>
  <c r="G23" i="8"/>
  <c r="H23" i="8"/>
  <c r="I23" i="8"/>
  <c r="C23" i="8"/>
  <c r="L21" i="10"/>
  <c r="N21" i="10" s="1"/>
  <c r="L20" i="10"/>
  <c r="N20" i="10" s="1"/>
  <c r="L19" i="10"/>
  <c r="N19" i="10" s="1"/>
  <c r="L18" i="10"/>
  <c r="N18" i="10" s="1"/>
  <c r="L17" i="10"/>
  <c r="N17" i="10" s="1"/>
  <c r="L16" i="10"/>
  <c r="N16" i="10" s="1"/>
  <c r="L15" i="10"/>
  <c r="N15" i="10" s="1"/>
  <c r="L14" i="10"/>
  <c r="N14" i="10" s="1"/>
  <c r="L13" i="10"/>
  <c r="N13" i="10" s="1"/>
  <c r="L12" i="10"/>
  <c r="N12" i="10" s="1"/>
  <c r="L11" i="10"/>
  <c r="N11" i="10" s="1"/>
  <c r="L10" i="10"/>
  <c r="N10" i="10" s="1"/>
  <c r="L9" i="10"/>
  <c r="N9" i="10" s="1"/>
  <c r="L8" i="10"/>
  <c r="N8" i="10" s="1"/>
  <c r="L7" i="10"/>
  <c r="N7" i="10" s="1"/>
  <c r="L6" i="10"/>
  <c r="N6" i="10" s="1"/>
  <c r="L21" i="9"/>
  <c r="N21" i="9" s="1"/>
  <c r="L20" i="9"/>
  <c r="N20" i="9" s="1"/>
  <c r="L19" i="9"/>
  <c r="N19" i="9" s="1"/>
  <c r="L18" i="9"/>
  <c r="N18" i="9" s="1"/>
  <c r="L17" i="9"/>
  <c r="N17" i="9" s="1"/>
  <c r="L16" i="9"/>
  <c r="N16" i="9" s="1"/>
  <c r="L15" i="9"/>
  <c r="N15" i="9" s="1"/>
  <c r="L14" i="9"/>
  <c r="N14" i="9" s="1"/>
  <c r="L13" i="9"/>
  <c r="N13" i="9" s="1"/>
  <c r="L12" i="9"/>
  <c r="N12" i="9" s="1"/>
  <c r="L11" i="9"/>
  <c r="N11" i="9" s="1"/>
  <c r="L10" i="9"/>
  <c r="N10" i="9" s="1"/>
  <c r="L9" i="9"/>
  <c r="N9" i="9" s="1"/>
  <c r="L8" i="9"/>
  <c r="N8" i="9" s="1"/>
  <c r="L7" i="9"/>
  <c r="N7" i="9" s="1"/>
  <c r="L6" i="9"/>
  <c r="N6" i="9" s="1"/>
  <c r="L21" i="1" l="1"/>
  <c r="N21" i="1" s="1"/>
  <c r="L20" i="1"/>
  <c r="N20" i="1" s="1"/>
  <c r="L19" i="1"/>
  <c r="N19" i="1" s="1"/>
  <c r="L18" i="1"/>
  <c r="N18" i="1" s="1"/>
  <c r="L17" i="1"/>
  <c r="N17" i="1" s="1"/>
  <c r="L16" i="1"/>
  <c r="N16" i="1" s="1"/>
  <c r="L15" i="1"/>
  <c r="N15" i="1" s="1"/>
  <c r="L14" i="1"/>
  <c r="N14" i="1" s="1"/>
  <c r="L13" i="1"/>
  <c r="N13" i="1" s="1"/>
  <c r="L12" i="1"/>
  <c r="N12" i="1" s="1"/>
  <c r="L11" i="1"/>
  <c r="N11" i="1" s="1"/>
  <c r="L10" i="1"/>
  <c r="N10" i="1" s="1"/>
  <c r="L9" i="1"/>
  <c r="N9" i="1" s="1"/>
  <c r="L8" i="1"/>
  <c r="N8" i="1" s="1"/>
  <c r="L7" i="1"/>
  <c r="N7" i="1" s="1"/>
  <c r="L6" i="1"/>
  <c r="N6" i="1" s="1"/>
</calcChain>
</file>

<file path=xl/sharedStrings.xml><?xml version="1.0" encoding="utf-8"?>
<sst xmlns="http://schemas.openxmlformats.org/spreadsheetml/2006/main" count="942" uniqueCount="100">
  <si>
    <t>TIMECARD</t>
  </si>
  <si>
    <t>Last
Name</t>
  </si>
  <si>
    <t>First 
Name</t>
  </si>
  <si>
    <t>Timecard Number</t>
  </si>
  <si>
    <t>Position</t>
  </si>
  <si>
    <t>Manager</t>
  </si>
  <si>
    <t>Time
In</t>
  </si>
  <si>
    <t>Time 
Out</t>
  </si>
  <si>
    <t>Time
Out</t>
  </si>
  <si>
    <t>Total Hours</t>
  </si>
  <si>
    <t>Hourly
Pay Rate</t>
  </si>
  <si>
    <t>Total
Pay</t>
  </si>
  <si>
    <t>Menard</t>
  </si>
  <si>
    <t>Chris</t>
  </si>
  <si>
    <t>Morrow</t>
  </si>
  <si>
    <t>Gabriel</t>
  </si>
  <si>
    <t>Charles</t>
  </si>
  <si>
    <t>Wilson</t>
  </si>
  <si>
    <t>Smith</t>
  </si>
  <si>
    <t>Kenneth</t>
  </si>
  <si>
    <t>Davis</t>
  </si>
  <si>
    <t>Savage</t>
  </si>
  <si>
    <t>Michael</t>
  </si>
  <si>
    <t>Vandelay</t>
  </si>
  <si>
    <t>Sapp</t>
  </si>
  <si>
    <t>Cynthia</t>
  </si>
  <si>
    <t>Rogers</t>
  </si>
  <si>
    <t>Tammy</t>
  </si>
  <si>
    <t>Peabody</t>
  </si>
  <si>
    <t>Jennifer</t>
  </si>
  <si>
    <t>Myers</t>
  </si>
  <si>
    <t>Margo</t>
  </si>
  <si>
    <t>Mcdonald</t>
  </si>
  <si>
    <t>Hannah</t>
  </si>
  <si>
    <t>Johnson</t>
  </si>
  <si>
    <t>Sarah</t>
  </si>
  <si>
    <t>Hall</t>
  </si>
  <si>
    <t>Isabel</t>
  </si>
  <si>
    <t>Hendy</t>
  </si>
  <si>
    <t>Sheila</t>
  </si>
  <si>
    <t>Marie</t>
  </si>
  <si>
    <t>Madden</t>
  </si>
  <si>
    <t>Howard</t>
  </si>
  <si>
    <t>Bass</t>
  </si>
  <si>
    <t>Virginia</t>
  </si>
  <si>
    <t>Barrada</t>
  </si>
  <si>
    <t>Karen</t>
  </si>
  <si>
    <t>Total</t>
  </si>
  <si>
    <t>Chris Menard Training</t>
  </si>
  <si>
    <t>Weekly Timecard Summary for Hourly Workers</t>
  </si>
  <si>
    <t>Total Pay for the days of the week</t>
  </si>
  <si>
    <t>Mon</t>
  </si>
  <si>
    <t>Tues</t>
  </si>
  <si>
    <t>Wed</t>
  </si>
  <si>
    <t>Thur</t>
  </si>
  <si>
    <t>Fri</t>
  </si>
  <si>
    <t>Sat</t>
  </si>
  <si>
    <t>Sun</t>
  </si>
  <si>
    <t>Weekly
Total</t>
  </si>
  <si>
    <t>SSN</t>
  </si>
  <si>
    <t>111-11-1111</t>
  </si>
  <si>
    <t>111-11-1112</t>
  </si>
  <si>
    <t>111-11-1113</t>
  </si>
  <si>
    <t>111-11-1114</t>
  </si>
  <si>
    <t>111-11-1115</t>
  </si>
  <si>
    <t>111-11-1116</t>
  </si>
  <si>
    <t>111-11-1117</t>
  </si>
  <si>
    <t>111-11-1118</t>
  </si>
  <si>
    <t>111-11-1119</t>
  </si>
  <si>
    <t>111-11-1120</t>
  </si>
  <si>
    <t>111-11-1121</t>
  </si>
  <si>
    <t>111-11-1122</t>
  </si>
  <si>
    <t>111-11-1123</t>
  </si>
  <si>
    <t>111-11-1124</t>
  </si>
  <si>
    <t>111-11-1125</t>
  </si>
  <si>
    <t>111-11-1126</t>
  </si>
  <si>
    <t>Chris Menard - Excel Intermediate - Unit 1 - Topic C</t>
  </si>
  <si>
    <t>X0001</t>
  </si>
  <si>
    <t>X0002</t>
  </si>
  <si>
    <t>X0003</t>
  </si>
  <si>
    <t>X0004</t>
  </si>
  <si>
    <t>X0005</t>
  </si>
  <si>
    <t>X0006</t>
  </si>
  <si>
    <t>X0007</t>
  </si>
  <si>
    <t>X0008</t>
  </si>
  <si>
    <t>X0009</t>
  </si>
  <si>
    <t>X0010</t>
  </si>
  <si>
    <t>X0011</t>
  </si>
  <si>
    <t>X0012</t>
  </si>
  <si>
    <t>X0013</t>
  </si>
  <si>
    <t>X0014</t>
  </si>
  <si>
    <t>X0015</t>
  </si>
  <si>
    <t>X0016</t>
  </si>
  <si>
    <t>Customer Service</t>
  </si>
  <si>
    <t>Marketing</t>
  </si>
  <si>
    <t>Sales</t>
  </si>
  <si>
    <t>IT</t>
  </si>
  <si>
    <t>Location</t>
  </si>
  <si>
    <t>Atlanta</t>
  </si>
  <si>
    <t>Seattle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</si>
</sst>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3" fillId="0" borderId="0" xfId="0" applyFont="1" applyBorder="1" applyAlignment="1">
      <alignment horizontal="center" wrapText="1"/>
    </xf>
    <xf numFmtId="0" fontId="3" fillId="0" borderId="0" xfId="0" quotePrefix="1" applyFont="1" applyBorder="1" applyAlignment="1">
      <alignment horizontal="center" wrapText="1"/>
    </xf>
    <xf numFmtId="0" fontId="4" fillId="0" borderId="0" xfId="0" applyFont="1"/>
    <xf numFmtId="18" fontId="0" fillId="0" borderId="0" xfId="0" applyNumberFormat="1"/>
    <xf numFmtId="20" fontId="0" fillId="0" borderId="0" xfId="0" applyNumberFormat="1"/>
    <xf numFmtId="44" fontId="0" fillId="0" borderId="0" xfId="1" applyFont="1"/>
    <xf numFmtId="44" fontId="4" fillId="0" borderId="0" xfId="1"/>
    <xf numFmtId="18" fontId="0" fillId="0" borderId="0" xfId="0" quotePrefix="1" applyNumberFormat="1" applyAlignment="1"/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wrapText="1"/>
    </xf>
    <xf numFmtId="44" fontId="0" fillId="0" borderId="0" xfId="0" applyNumberFormat="1"/>
    <xf numFmtId="0" fontId="3" fillId="0" borderId="0" xfId="0" applyFont="1"/>
    <xf numFmtId="44" fontId="3" fillId="0" borderId="0" xfId="1" applyFont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/>
    </xf>
    <xf numFmtId="0" fontId="3" fillId="2" borderId="0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Normal="100" workbookViewId="0">
      <selection activeCell="A5" sqref="A5"/>
    </sheetView>
  </sheetViews>
  <sheetFormatPr defaultRowHeight="12.75" x14ac:dyDescent="0.2"/>
  <cols>
    <col min="1" max="1" width="10.28515625" customWidth="1"/>
    <col min="2" max="2" width="11.28515625" customWidth="1"/>
    <col min="3" max="3" width="10.28515625" customWidth="1"/>
    <col min="4" max="4" width="11.85546875" customWidth="1"/>
    <col min="5" max="5" width="13" style="18" customWidth="1"/>
    <col min="6" max="6" width="10.28515625" style="17" customWidth="1"/>
    <col min="7" max="7" width="10.140625" customWidth="1"/>
    <col min="8" max="9" width="9" customWidth="1"/>
    <col min="10" max="13" width="9.140625" customWidth="1"/>
    <col min="14" max="14" width="10.28515625" customWidth="1"/>
  </cols>
  <sheetData>
    <row r="1" spans="1:14" ht="18" customHeight="1" x14ac:dyDescent="0.2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6.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5" spans="1:14" ht="25.5" x14ac:dyDescent="0.2">
      <c r="A5" s="1" t="s">
        <v>1</v>
      </c>
      <c r="B5" s="2" t="s">
        <v>2</v>
      </c>
      <c r="C5" s="1" t="s">
        <v>3</v>
      </c>
      <c r="D5" s="1" t="s">
        <v>4</v>
      </c>
      <c r="E5" s="1" t="s">
        <v>59</v>
      </c>
      <c r="F5" s="15" t="s">
        <v>97</v>
      </c>
      <c r="G5" s="1" t="s">
        <v>5</v>
      </c>
      <c r="H5" s="1" t="s">
        <v>6</v>
      </c>
      <c r="I5" s="2" t="s">
        <v>7</v>
      </c>
      <c r="J5" s="1" t="s">
        <v>6</v>
      </c>
      <c r="K5" s="1" t="s">
        <v>8</v>
      </c>
      <c r="L5" s="1" t="s">
        <v>9</v>
      </c>
      <c r="M5" s="1" t="s">
        <v>10</v>
      </c>
      <c r="N5" s="1" t="s">
        <v>11</v>
      </c>
    </row>
    <row r="6" spans="1:14" x14ac:dyDescent="0.2">
      <c r="A6" t="s">
        <v>12</v>
      </c>
      <c r="B6" t="s">
        <v>13</v>
      </c>
      <c r="C6" t="s">
        <v>77</v>
      </c>
      <c r="D6" s="3" t="s">
        <v>93</v>
      </c>
      <c r="E6" s="18" t="s">
        <v>60</v>
      </c>
      <c r="F6" s="17" t="s">
        <v>98</v>
      </c>
      <c r="G6" s="3" t="s">
        <v>14</v>
      </c>
      <c r="H6" s="4"/>
      <c r="I6" s="4"/>
      <c r="J6" s="4">
        <v>0.5625</v>
      </c>
      <c r="K6" s="4">
        <v>0.72916666666666663</v>
      </c>
      <c r="L6" s="5">
        <f t="shared" ref="L6:L21" si="0">(I6-H6)+(K6-J6)</f>
        <v>0.16666666666666663</v>
      </c>
      <c r="M6" s="6">
        <v>12.35</v>
      </c>
      <c r="N6" s="7">
        <f t="shared" ref="N6:N21" si="1">(L6*24)*M6</f>
        <v>49.399999999999984</v>
      </c>
    </row>
    <row r="7" spans="1:14" x14ac:dyDescent="0.2">
      <c r="A7" t="s">
        <v>15</v>
      </c>
      <c r="B7" t="s">
        <v>16</v>
      </c>
      <c r="C7" t="s">
        <v>78</v>
      </c>
      <c r="D7" s="3" t="s">
        <v>94</v>
      </c>
      <c r="E7" s="18" t="s">
        <v>61</v>
      </c>
      <c r="F7" s="17" t="s">
        <v>99</v>
      </c>
      <c r="G7" s="3" t="s">
        <v>17</v>
      </c>
      <c r="H7" s="4"/>
      <c r="I7" s="4"/>
      <c r="J7" s="4">
        <v>0.625</v>
      </c>
      <c r="K7" s="4">
        <v>0.79166666666666663</v>
      </c>
      <c r="L7" s="5">
        <f t="shared" si="0"/>
        <v>0.16666666666666663</v>
      </c>
      <c r="M7" s="6">
        <v>26</v>
      </c>
      <c r="N7" s="7">
        <f t="shared" si="1"/>
        <v>103.99999999999997</v>
      </c>
    </row>
    <row r="8" spans="1:14" x14ac:dyDescent="0.2">
      <c r="A8" t="s">
        <v>18</v>
      </c>
      <c r="B8" t="s">
        <v>19</v>
      </c>
      <c r="C8" t="s">
        <v>79</v>
      </c>
      <c r="D8" s="3" t="s">
        <v>95</v>
      </c>
      <c r="E8" s="18" t="s">
        <v>62</v>
      </c>
      <c r="F8" s="16" t="s">
        <v>98</v>
      </c>
      <c r="G8" s="3" t="s">
        <v>20</v>
      </c>
      <c r="H8" s="4">
        <v>0.25</v>
      </c>
      <c r="I8" s="4">
        <v>0.47916666666666669</v>
      </c>
      <c r="J8" s="4"/>
      <c r="K8" s="4"/>
      <c r="L8" s="5">
        <f t="shared" si="0"/>
        <v>0.22916666666666669</v>
      </c>
      <c r="M8" s="6">
        <v>8.5</v>
      </c>
      <c r="N8" s="7">
        <f t="shared" si="1"/>
        <v>46.75</v>
      </c>
    </row>
    <row r="9" spans="1:14" x14ac:dyDescent="0.2">
      <c r="A9" t="s">
        <v>21</v>
      </c>
      <c r="B9" t="s">
        <v>22</v>
      </c>
      <c r="C9" t="s">
        <v>80</v>
      </c>
      <c r="D9" s="3" t="s">
        <v>96</v>
      </c>
      <c r="E9" s="18" t="s">
        <v>63</v>
      </c>
      <c r="F9" s="16" t="s">
        <v>98</v>
      </c>
      <c r="G9" s="3" t="s">
        <v>23</v>
      </c>
      <c r="H9" s="4">
        <v>0.625</v>
      </c>
      <c r="I9" s="8">
        <v>0.79166666666666663</v>
      </c>
      <c r="J9" s="4">
        <v>0.8125</v>
      </c>
      <c r="K9" s="4">
        <v>0.97916666666666663</v>
      </c>
      <c r="L9" s="5">
        <f t="shared" si="0"/>
        <v>0.33333333333333326</v>
      </c>
      <c r="M9" s="6">
        <v>13.25</v>
      </c>
      <c r="N9" s="7">
        <f t="shared" si="1"/>
        <v>105.99999999999997</v>
      </c>
    </row>
    <row r="10" spans="1:14" x14ac:dyDescent="0.2">
      <c r="A10" t="s">
        <v>24</v>
      </c>
      <c r="B10" t="s">
        <v>25</v>
      </c>
      <c r="C10" t="s">
        <v>81</v>
      </c>
      <c r="D10" s="3" t="s">
        <v>93</v>
      </c>
      <c r="E10" s="18" t="s">
        <v>64</v>
      </c>
      <c r="F10" s="17" t="s">
        <v>98</v>
      </c>
      <c r="G10" s="3" t="s">
        <v>14</v>
      </c>
      <c r="H10" s="4"/>
      <c r="I10" s="4"/>
      <c r="J10" s="4">
        <v>0.58333333333333337</v>
      </c>
      <c r="K10" s="4">
        <v>0.6875</v>
      </c>
      <c r="L10" s="5">
        <f t="shared" si="0"/>
        <v>0.10416666666666663</v>
      </c>
      <c r="M10" s="6">
        <v>11</v>
      </c>
      <c r="N10" s="7">
        <f t="shared" si="1"/>
        <v>27.499999999999989</v>
      </c>
    </row>
    <row r="11" spans="1:14" x14ac:dyDescent="0.2">
      <c r="A11" t="s">
        <v>26</v>
      </c>
      <c r="B11" t="s">
        <v>27</v>
      </c>
      <c r="C11" t="s">
        <v>82</v>
      </c>
      <c r="D11" s="3" t="s">
        <v>94</v>
      </c>
      <c r="E11" s="18" t="s">
        <v>65</v>
      </c>
      <c r="F11" s="17" t="s">
        <v>99</v>
      </c>
      <c r="G11" s="3" t="s">
        <v>14</v>
      </c>
      <c r="H11" s="4">
        <v>0.3125</v>
      </c>
      <c r="I11" s="4">
        <v>0.5</v>
      </c>
      <c r="J11" s="4"/>
      <c r="K11" s="4"/>
      <c r="L11" s="5">
        <f t="shared" si="0"/>
        <v>0.1875</v>
      </c>
      <c r="M11" s="6">
        <v>10</v>
      </c>
      <c r="N11" s="7">
        <f t="shared" si="1"/>
        <v>45</v>
      </c>
    </row>
    <row r="12" spans="1:14" x14ac:dyDescent="0.2">
      <c r="A12" t="s">
        <v>28</v>
      </c>
      <c r="B12" t="s">
        <v>29</v>
      </c>
      <c r="C12" t="s">
        <v>83</v>
      </c>
      <c r="D12" s="3" t="s">
        <v>95</v>
      </c>
      <c r="E12" s="18" t="s">
        <v>66</v>
      </c>
      <c r="F12" s="16" t="s">
        <v>99</v>
      </c>
      <c r="G12" s="3" t="s">
        <v>20</v>
      </c>
      <c r="H12" s="4"/>
      <c r="I12" s="4"/>
      <c r="J12" s="4">
        <v>0.53125</v>
      </c>
      <c r="K12" s="4">
        <v>0.73958333333333337</v>
      </c>
      <c r="L12" s="5">
        <f t="shared" si="0"/>
        <v>0.20833333333333337</v>
      </c>
      <c r="M12" s="6">
        <v>16.75</v>
      </c>
      <c r="N12" s="7">
        <f t="shared" si="1"/>
        <v>83.750000000000014</v>
      </c>
    </row>
    <row r="13" spans="1:14" x14ac:dyDescent="0.2">
      <c r="A13" t="s">
        <v>30</v>
      </c>
      <c r="B13" t="s">
        <v>31</v>
      </c>
      <c r="C13" t="s">
        <v>84</v>
      </c>
      <c r="D13" s="3" t="s">
        <v>96</v>
      </c>
      <c r="E13" s="18" t="s">
        <v>67</v>
      </c>
      <c r="F13" s="16" t="s">
        <v>98</v>
      </c>
      <c r="G13" s="3" t="s">
        <v>23</v>
      </c>
      <c r="H13" s="4"/>
      <c r="I13" s="4"/>
      <c r="J13" s="4">
        <v>0.5</v>
      </c>
      <c r="K13" s="4">
        <v>0.66666666666666663</v>
      </c>
      <c r="L13" s="5">
        <f t="shared" si="0"/>
        <v>0.16666666666666663</v>
      </c>
      <c r="M13" s="6">
        <v>25</v>
      </c>
      <c r="N13" s="7">
        <f t="shared" si="1"/>
        <v>99.999999999999972</v>
      </c>
    </row>
    <row r="14" spans="1:14" x14ac:dyDescent="0.2">
      <c r="A14" t="s">
        <v>32</v>
      </c>
      <c r="B14" t="s">
        <v>33</v>
      </c>
      <c r="C14" t="s">
        <v>85</v>
      </c>
      <c r="D14" s="3" t="s">
        <v>93</v>
      </c>
      <c r="E14" s="18" t="s">
        <v>68</v>
      </c>
      <c r="F14" s="17" t="s">
        <v>98</v>
      </c>
      <c r="G14" s="3" t="s">
        <v>23</v>
      </c>
      <c r="H14" s="4">
        <v>0.41666666666666669</v>
      </c>
      <c r="I14" s="4">
        <v>0.5</v>
      </c>
      <c r="L14" s="5">
        <f t="shared" si="0"/>
        <v>8.3333333333333315E-2</v>
      </c>
      <c r="M14" s="6">
        <v>30</v>
      </c>
      <c r="N14" s="7">
        <f t="shared" si="1"/>
        <v>59.999999999999986</v>
      </c>
    </row>
    <row r="15" spans="1:14" x14ac:dyDescent="0.2">
      <c r="A15" t="s">
        <v>34</v>
      </c>
      <c r="B15" t="s">
        <v>35</v>
      </c>
      <c r="C15" t="s">
        <v>86</v>
      </c>
      <c r="D15" s="3" t="s">
        <v>94</v>
      </c>
      <c r="E15" s="18" t="s">
        <v>69</v>
      </c>
      <c r="F15" s="17" t="s">
        <v>99</v>
      </c>
      <c r="G15" s="3" t="s">
        <v>23</v>
      </c>
      <c r="H15" s="4">
        <v>0.33333333333333331</v>
      </c>
      <c r="I15" s="4">
        <v>0.5</v>
      </c>
      <c r="J15" s="4"/>
      <c r="K15" s="4"/>
      <c r="L15" s="5">
        <f t="shared" si="0"/>
        <v>0.16666666666666669</v>
      </c>
      <c r="M15" s="6">
        <v>7.1</v>
      </c>
      <c r="N15" s="7">
        <f t="shared" si="1"/>
        <v>28.4</v>
      </c>
    </row>
    <row r="16" spans="1:14" x14ac:dyDescent="0.2">
      <c r="A16" t="s">
        <v>36</v>
      </c>
      <c r="B16" t="s">
        <v>37</v>
      </c>
      <c r="C16" t="s">
        <v>87</v>
      </c>
      <c r="D16" s="3" t="s">
        <v>95</v>
      </c>
      <c r="E16" s="18" t="s">
        <v>70</v>
      </c>
      <c r="F16" s="16" t="s">
        <v>98</v>
      </c>
      <c r="G16" s="3" t="s">
        <v>20</v>
      </c>
      <c r="H16" s="4">
        <v>0.29166666666666669</v>
      </c>
      <c r="I16" s="4">
        <v>0.41666666666666669</v>
      </c>
      <c r="J16" s="4"/>
      <c r="K16" s="4"/>
      <c r="L16" s="5">
        <f t="shared" si="0"/>
        <v>0.125</v>
      </c>
      <c r="M16" s="6">
        <v>32.5</v>
      </c>
      <c r="N16" s="7">
        <f t="shared" si="1"/>
        <v>97.5</v>
      </c>
    </row>
    <row r="17" spans="1:14" x14ac:dyDescent="0.2">
      <c r="A17" t="s">
        <v>38</v>
      </c>
      <c r="B17" t="s">
        <v>39</v>
      </c>
      <c r="C17" t="s">
        <v>88</v>
      </c>
      <c r="D17" s="3" t="s">
        <v>96</v>
      </c>
      <c r="E17" s="18" t="s">
        <v>71</v>
      </c>
      <c r="F17" s="16" t="s">
        <v>99</v>
      </c>
      <c r="G17" s="3" t="s">
        <v>23</v>
      </c>
      <c r="H17" s="4">
        <v>0.35416666666666669</v>
      </c>
      <c r="I17" s="4">
        <v>0.47916666666666669</v>
      </c>
      <c r="J17" s="4"/>
      <c r="K17" s="4"/>
      <c r="L17" s="5">
        <f t="shared" si="0"/>
        <v>0.125</v>
      </c>
      <c r="M17" s="6">
        <v>16</v>
      </c>
      <c r="N17" s="7">
        <f t="shared" si="1"/>
        <v>48</v>
      </c>
    </row>
    <row r="18" spans="1:14" x14ac:dyDescent="0.2">
      <c r="A18" t="s">
        <v>34</v>
      </c>
      <c r="B18" t="s">
        <v>40</v>
      </c>
      <c r="C18" t="s">
        <v>89</v>
      </c>
      <c r="D18" s="3" t="s">
        <v>93</v>
      </c>
      <c r="E18" s="18" t="s">
        <v>72</v>
      </c>
      <c r="F18" s="17" t="s">
        <v>98</v>
      </c>
      <c r="G18" s="3" t="s">
        <v>14</v>
      </c>
      <c r="H18" s="4">
        <v>0.33333333333333331</v>
      </c>
      <c r="I18" s="4">
        <v>0.48958333333333331</v>
      </c>
      <c r="J18" s="4"/>
      <c r="K18" s="4"/>
      <c r="L18" s="5">
        <f t="shared" si="0"/>
        <v>0.15625</v>
      </c>
      <c r="M18" s="6">
        <v>14</v>
      </c>
      <c r="N18" s="7">
        <f t="shared" si="1"/>
        <v>52.5</v>
      </c>
    </row>
    <row r="19" spans="1:14" x14ac:dyDescent="0.2">
      <c r="A19" t="s">
        <v>41</v>
      </c>
      <c r="B19" t="s">
        <v>42</v>
      </c>
      <c r="C19" t="s">
        <v>90</v>
      </c>
      <c r="D19" s="3" t="s">
        <v>94</v>
      </c>
      <c r="E19" s="18" t="s">
        <v>73</v>
      </c>
      <c r="F19" s="17" t="s">
        <v>99</v>
      </c>
      <c r="G19" s="3" t="s">
        <v>17</v>
      </c>
      <c r="H19" s="4">
        <v>0.375</v>
      </c>
      <c r="I19" s="4">
        <v>0.5</v>
      </c>
      <c r="J19" s="4">
        <v>0.54166666666666663</v>
      </c>
      <c r="K19" s="4">
        <v>0.66666666666666663</v>
      </c>
      <c r="L19" s="5">
        <f t="shared" si="0"/>
        <v>0.25</v>
      </c>
      <c r="M19" s="6">
        <v>13.75</v>
      </c>
      <c r="N19" s="7">
        <f t="shared" si="1"/>
        <v>82.5</v>
      </c>
    </row>
    <row r="20" spans="1:14" x14ac:dyDescent="0.2">
      <c r="A20" t="s">
        <v>43</v>
      </c>
      <c r="B20" t="s">
        <v>44</v>
      </c>
      <c r="C20" t="s">
        <v>91</v>
      </c>
      <c r="D20" s="3" t="s">
        <v>95</v>
      </c>
      <c r="E20" s="18" t="s">
        <v>74</v>
      </c>
      <c r="F20" s="16" t="s">
        <v>98</v>
      </c>
      <c r="G20" s="3" t="s">
        <v>20</v>
      </c>
      <c r="H20" s="4">
        <v>0.375</v>
      </c>
      <c r="I20" s="4">
        <v>0.41666666666666669</v>
      </c>
      <c r="J20" s="4">
        <v>0.54166666666666663</v>
      </c>
      <c r="K20" s="4">
        <v>0.60416666666666663</v>
      </c>
      <c r="L20" s="5">
        <f t="shared" si="0"/>
        <v>0.10416666666666669</v>
      </c>
      <c r="M20" s="6">
        <v>12.5</v>
      </c>
      <c r="N20" s="7">
        <f t="shared" si="1"/>
        <v>31.250000000000007</v>
      </c>
    </row>
    <row r="21" spans="1:14" x14ac:dyDescent="0.2">
      <c r="A21" t="s">
        <v>45</v>
      </c>
      <c r="B21" s="3" t="s">
        <v>46</v>
      </c>
      <c r="C21" t="s">
        <v>92</v>
      </c>
      <c r="D21" s="3" t="s">
        <v>96</v>
      </c>
      <c r="E21" s="18" t="s">
        <v>75</v>
      </c>
      <c r="F21" s="16" t="s">
        <v>98</v>
      </c>
      <c r="G21" s="3" t="s">
        <v>23</v>
      </c>
      <c r="H21" s="4">
        <v>0.375</v>
      </c>
      <c r="I21" s="4">
        <v>0.5</v>
      </c>
      <c r="J21" s="4">
        <v>0.54166666666666663</v>
      </c>
      <c r="K21" s="4">
        <v>0.70833333333333337</v>
      </c>
      <c r="L21" s="5">
        <f t="shared" si="0"/>
        <v>0.29166666666666674</v>
      </c>
      <c r="M21" s="6">
        <v>7.05</v>
      </c>
      <c r="N21" s="7">
        <f t="shared" si="1"/>
        <v>49.350000000000009</v>
      </c>
    </row>
    <row r="24" spans="1:14" x14ac:dyDescent="0.2">
      <c r="N24" s="12">
        <f>SUM(N6:N23)</f>
        <v>1011.8999999999999</v>
      </c>
    </row>
  </sheetData>
  <mergeCells count="2">
    <mergeCell ref="A1:N1"/>
    <mergeCell ref="A2:N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A5" sqref="A5"/>
    </sheetView>
  </sheetViews>
  <sheetFormatPr defaultRowHeight="12.75" x14ac:dyDescent="0.2"/>
  <cols>
    <col min="1" max="1" width="10.28515625" customWidth="1"/>
    <col min="2" max="2" width="11.28515625" customWidth="1"/>
    <col min="3" max="3" width="10.28515625" customWidth="1"/>
    <col min="4" max="4" width="11.85546875" customWidth="1"/>
    <col min="5" max="5" width="13" style="18" customWidth="1"/>
    <col min="6" max="6" width="10.28515625" style="17" customWidth="1"/>
    <col min="7" max="7" width="10.140625" customWidth="1"/>
    <col min="8" max="9" width="9" customWidth="1"/>
    <col min="10" max="13" width="9.140625" customWidth="1"/>
    <col min="14" max="14" width="10.28515625" customWidth="1"/>
  </cols>
  <sheetData>
    <row r="1" spans="1:14" ht="18" customHeight="1" x14ac:dyDescent="0.2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6.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5" spans="1:14" ht="25.5" x14ac:dyDescent="0.2">
      <c r="A5" s="1" t="s">
        <v>1</v>
      </c>
      <c r="B5" s="2" t="s">
        <v>2</v>
      </c>
      <c r="C5" s="1" t="s">
        <v>3</v>
      </c>
      <c r="D5" s="1" t="s">
        <v>4</v>
      </c>
      <c r="E5" s="1" t="s">
        <v>59</v>
      </c>
      <c r="F5" s="15" t="s">
        <v>97</v>
      </c>
      <c r="G5" s="1" t="s">
        <v>5</v>
      </c>
      <c r="H5" s="1" t="s">
        <v>6</v>
      </c>
      <c r="I5" s="2" t="s">
        <v>7</v>
      </c>
      <c r="J5" s="1" t="s">
        <v>6</v>
      </c>
      <c r="K5" s="1" t="s">
        <v>8</v>
      </c>
      <c r="L5" s="1" t="s">
        <v>9</v>
      </c>
      <c r="M5" s="1" t="s">
        <v>10</v>
      </c>
      <c r="N5" s="1" t="s">
        <v>11</v>
      </c>
    </row>
    <row r="6" spans="1:14" x14ac:dyDescent="0.2">
      <c r="A6" t="s">
        <v>12</v>
      </c>
      <c r="B6" t="s">
        <v>13</v>
      </c>
      <c r="C6" t="s">
        <v>77</v>
      </c>
      <c r="D6" t="s">
        <v>93</v>
      </c>
      <c r="E6" s="18" t="s">
        <v>60</v>
      </c>
      <c r="F6" s="17" t="s">
        <v>98</v>
      </c>
      <c r="G6" s="3" t="s">
        <v>14</v>
      </c>
      <c r="H6" s="4">
        <v>0.375</v>
      </c>
      <c r="I6" s="4">
        <v>0.52083333333333337</v>
      </c>
      <c r="J6" s="4">
        <v>0.5625</v>
      </c>
      <c r="K6" s="4">
        <v>0.72916666666666663</v>
      </c>
      <c r="L6" s="5">
        <f t="shared" ref="L6:L21" si="0">(I6-H6)+(K6-J6)</f>
        <v>0.3125</v>
      </c>
      <c r="M6" s="6">
        <v>12.35</v>
      </c>
      <c r="N6" s="7">
        <f t="shared" ref="N6:N21" si="1">(L6*24)*M6</f>
        <v>92.625</v>
      </c>
    </row>
    <row r="7" spans="1:14" x14ac:dyDescent="0.2">
      <c r="A7" t="s">
        <v>15</v>
      </c>
      <c r="B7" t="s">
        <v>16</v>
      </c>
      <c r="C7" t="s">
        <v>78</v>
      </c>
      <c r="D7" t="s">
        <v>94</v>
      </c>
      <c r="E7" s="18" t="s">
        <v>61</v>
      </c>
      <c r="F7" s="17" t="s">
        <v>99</v>
      </c>
      <c r="G7" s="3" t="s">
        <v>17</v>
      </c>
      <c r="H7" s="4">
        <v>0.38541666666666669</v>
      </c>
      <c r="I7" s="4">
        <v>0.60416666666666663</v>
      </c>
      <c r="J7" s="4">
        <v>0.625</v>
      </c>
      <c r="K7" s="4">
        <v>0.79166666666666663</v>
      </c>
      <c r="L7" s="5">
        <f t="shared" si="0"/>
        <v>0.38541666666666657</v>
      </c>
      <c r="M7" s="6">
        <v>26</v>
      </c>
      <c r="N7" s="7">
        <f t="shared" si="1"/>
        <v>240.49999999999994</v>
      </c>
    </row>
    <row r="8" spans="1:14" x14ac:dyDescent="0.2">
      <c r="A8" t="s">
        <v>18</v>
      </c>
      <c r="B8" t="s">
        <v>19</v>
      </c>
      <c r="C8" t="s">
        <v>79</v>
      </c>
      <c r="D8" t="s">
        <v>95</v>
      </c>
      <c r="E8" s="18" t="s">
        <v>62</v>
      </c>
      <c r="F8" s="16" t="s">
        <v>98</v>
      </c>
      <c r="G8" s="3" t="s">
        <v>20</v>
      </c>
      <c r="H8" s="4">
        <v>0.25</v>
      </c>
      <c r="I8" s="4">
        <v>0.47916666666666669</v>
      </c>
      <c r="J8" s="4"/>
      <c r="K8" s="4"/>
      <c r="L8" s="5">
        <f t="shared" si="0"/>
        <v>0.22916666666666669</v>
      </c>
      <c r="M8" s="6">
        <v>8.5</v>
      </c>
      <c r="N8" s="7">
        <f t="shared" si="1"/>
        <v>46.75</v>
      </c>
    </row>
    <row r="9" spans="1:14" x14ac:dyDescent="0.2">
      <c r="A9" t="s">
        <v>21</v>
      </c>
      <c r="B9" t="s">
        <v>22</v>
      </c>
      <c r="C9" t="s">
        <v>80</v>
      </c>
      <c r="D9" t="s">
        <v>96</v>
      </c>
      <c r="E9" s="18" t="s">
        <v>63</v>
      </c>
      <c r="F9" s="16" t="s">
        <v>98</v>
      </c>
      <c r="G9" s="3" t="s">
        <v>23</v>
      </c>
      <c r="H9" s="4">
        <v>0.625</v>
      </c>
      <c r="I9" s="8">
        <v>0.79166666666666663</v>
      </c>
      <c r="J9" s="4">
        <v>0.8125</v>
      </c>
      <c r="K9" s="4">
        <v>0.97916666666666663</v>
      </c>
      <c r="L9" s="5">
        <f t="shared" si="0"/>
        <v>0.33333333333333326</v>
      </c>
      <c r="M9" s="6">
        <v>13.25</v>
      </c>
      <c r="N9" s="7">
        <f t="shared" si="1"/>
        <v>105.99999999999997</v>
      </c>
    </row>
    <row r="10" spans="1:14" x14ac:dyDescent="0.2">
      <c r="A10" t="s">
        <v>24</v>
      </c>
      <c r="B10" t="s">
        <v>25</v>
      </c>
      <c r="C10" t="s">
        <v>81</v>
      </c>
      <c r="D10" t="s">
        <v>93</v>
      </c>
      <c r="E10" s="18" t="s">
        <v>64</v>
      </c>
      <c r="F10" s="17" t="s">
        <v>98</v>
      </c>
      <c r="G10" s="3" t="s">
        <v>14</v>
      </c>
      <c r="H10" s="4"/>
      <c r="I10" s="4"/>
      <c r="J10" s="4">
        <v>0.58333333333333337</v>
      </c>
      <c r="K10" s="4">
        <v>0.6875</v>
      </c>
      <c r="L10" s="5">
        <f t="shared" si="0"/>
        <v>0.10416666666666663</v>
      </c>
      <c r="M10" s="6">
        <v>11</v>
      </c>
      <c r="N10" s="7">
        <f t="shared" si="1"/>
        <v>27.499999999999989</v>
      </c>
    </row>
    <row r="11" spans="1:14" x14ac:dyDescent="0.2">
      <c r="A11" t="s">
        <v>26</v>
      </c>
      <c r="B11" t="s">
        <v>27</v>
      </c>
      <c r="C11" t="s">
        <v>82</v>
      </c>
      <c r="D11" t="s">
        <v>94</v>
      </c>
      <c r="E11" s="18" t="s">
        <v>65</v>
      </c>
      <c r="F11" s="17" t="s">
        <v>99</v>
      </c>
      <c r="G11" s="3" t="s">
        <v>14</v>
      </c>
      <c r="H11" s="4">
        <v>0.3125</v>
      </c>
      <c r="I11" s="4">
        <v>0.5</v>
      </c>
      <c r="J11" s="4"/>
      <c r="K11" s="4"/>
      <c r="L11" s="5">
        <f t="shared" si="0"/>
        <v>0.1875</v>
      </c>
      <c r="M11" s="6">
        <v>10</v>
      </c>
      <c r="N11" s="7">
        <f t="shared" si="1"/>
        <v>45</v>
      </c>
    </row>
    <row r="12" spans="1:14" x14ac:dyDescent="0.2">
      <c r="A12" t="s">
        <v>28</v>
      </c>
      <c r="B12" t="s">
        <v>29</v>
      </c>
      <c r="C12" t="s">
        <v>83</v>
      </c>
      <c r="D12" t="s">
        <v>95</v>
      </c>
      <c r="E12" s="18" t="s">
        <v>66</v>
      </c>
      <c r="F12" s="16" t="s">
        <v>99</v>
      </c>
      <c r="G12" s="3" t="s">
        <v>20</v>
      </c>
      <c r="H12" s="4"/>
      <c r="I12" s="4"/>
      <c r="J12" s="4">
        <v>0.53125</v>
      </c>
      <c r="K12" s="4">
        <v>0.73958333333333337</v>
      </c>
      <c r="L12" s="5">
        <f t="shared" si="0"/>
        <v>0.20833333333333337</v>
      </c>
      <c r="M12" s="6">
        <v>16.75</v>
      </c>
      <c r="N12" s="7">
        <f t="shared" si="1"/>
        <v>83.750000000000014</v>
      </c>
    </row>
    <row r="13" spans="1:14" x14ac:dyDescent="0.2">
      <c r="A13" t="s">
        <v>30</v>
      </c>
      <c r="B13" t="s">
        <v>31</v>
      </c>
      <c r="C13" t="s">
        <v>84</v>
      </c>
      <c r="D13" t="s">
        <v>96</v>
      </c>
      <c r="E13" s="18" t="s">
        <v>67</v>
      </c>
      <c r="F13" s="16" t="s">
        <v>98</v>
      </c>
      <c r="G13" s="3" t="s">
        <v>23</v>
      </c>
      <c r="H13" s="4"/>
      <c r="I13" s="4"/>
      <c r="J13" s="4">
        <v>0.5</v>
      </c>
      <c r="K13" s="4">
        <v>0.66666666666666663</v>
      </c>
      <c r="L13" s="5">
        <f t="shared" si="0"/>
        <v>0.16666666666666663</v>
      </c>
      <c r="M13" s="6">
        <v>25</v>
      </c>
      <c r="N13" s="7">
        <f t="shared" si="1"/>
        <v>99.999999999999972</v>
      </c>
    </row>
    <row r="14" spans="1:14" x14ac:dyDescent="0.2">
      <c r="A14" t="s">
        <v>32</v>
      </c>
      <c r="B14" t="s">
        <v>33</v>
      </c>
      <c r="C14" t="s">
        <v>85</v>
      </c>
      <c r="D14" t="s">
        <v>93</v>
      </c>
      <c r="E14" s="18" t="s">
        <v>68</v>
      </c>
      <c r="F14" s="17" t="s">
        <v>98</v>
      </c>
      <c r="G14" s="3" t="s">
        <v>23</v>
      </c>
      <c r="H14" s="4">
        <v>0.41666666666666669</v>
      </c>
      <c r="I14" s="4">
        <v>0.5</v>
      </c>
      <c r="L14" s="5">
        <f t="shared" si="0"/>
        <v>8.3333333333333315E-2</v>
      </c>
      <c r="M14" s="6">
        <v>30</v>
      </c>
      <c r="N14" s="7">
        <f t="shared" si="1"/>
        <v>59.999999999999986</v>
      </c>
    </row>
    <row r="15" spans="1:14" x14ac:dyDescent="0.2">
      <c r="A15" t="s">
        <v>34</v>
      </c>
      <c r="B15" t="s">
        <v>35</v>
      </c>
      <c r="C15" t="s">
        <v>86</v>
      </c>
      <c r="D15" t="s">
        <v>94</v>
      </c>
      <c r="E15" s="18" t="s">
        <v>69</v>
      </c>
      <c r="F15" s="17" t="s">
        <v>99</v>
      </c>
      <c r="G15" s="3" t="s">
        <v>23</v>
      </c>
      <c r="H15" s="4">
        <v>0.33333333333333331</v>
      </c>
      <c r="I15" s="4">
        <v>0.5</v>
      </c>
      <c r="J15" s="4"/>
      <c r="K15" s="4"/>
      <c r="L15" s="5">
        <f t="shared" si="0"/>
        <v>0.16666666666666669</v>
      </c>
      <c r="M15" s="6">
        <v>7.1</v>
      </c>
      <c r="N15" s="7">
        <f t="shared" si="1"/>
        <v>28.4</v>
      </c>
    </row>
    <row r="16" spans="1:14" x14ac:dyDescent="0.2">
      <c r="A16" t="s">
        <v>36</v>
      </c>
      <c r="B16" t="s">
        <v>37</v>
      </c>
      <c r="C16" t="s">
        <v>87</v>
      </c>
      <c r="D16" t="s">
        <v>95</v>
      </c>
      <c r="E16" s="18" t="s">
        <v>70</v>
      </c>
      <c r="F16" s="16" t="s">
        <v>98</v>
      </c>
      <c r="G16" s="3" t="s">
        <v>20</v>
      </c>
      <c r="H16" s="4">
        <v>0.29166666666666669</v>
      </c>
      <c r="I16" s="4">
        <v>0.41666666666666669</v>
      </c>
      <c r="J16" s="4"/>
      <c r="K16" s="4"/>
      <c r="L16" s="5">
        <f t="shared" si="0"/>
        <v>0.125</v>
      </c>
      <c r="M16" s="6">
        <v>32.5</v>
      </c>
      <c r="N16" s="7">
        <f t="shared" si="1"/>
        <v>97.5</v>
      </c>
    </row>
    <row r="17" spans="1:14" x14ac:dyDescent="0.2">
      <c r="A17" t="s">
        <v>38</v>
      </c>
      <c r="B17" t="s">
        <v>39</v>
      </c>
      <c r="C17" t="s">
        <v>88</v>
      </c>
      <c r="D17" t="s">
        <v>96</v>
      </c>
      <c r="E17" s="18" t="s">
        <v>71</v>
      </c>
      <c r="F17" s="16" t="s">
        <v>99</v>
      </c>
      <c r="G17" s="3" t="s">
        <v>23</v>
      </c>
      <c r="H17" s="4">
        <v>0.35416666666666669</v>
      </c>
      <c r="I17" s="4">
        <v>0.47916666666666669</v>
      </c>
      <c r="J17" s="4"/>
      <c r="K17" s="4"/>
      <c r="L17" s="5">
        <f t="shared" si="0"/>
        <v>0.125</v>
      </c>
      <c r="M17" s="6">
        <v>16</v>
      </c>
      <c r="N17" s="7">
        <f t="shared" si="1"/>
        <v>48</v>
      </c>
    </row>
    <row r="18" spans="1:14" x14ac:dyDescent="0.2">
      <c r="A18" t="s">
        <v>34</v>
      </c>
      <c r="B18" t="s">
        <v>40</v>
      </c>
      <c r="C18" t="s">
        <v>89</v>
      </c>
      <c r="D18" t="s">
        <v>93</v>
      </c>
      <c r="E18" s="18" t="s">
        <v>72</v>
      </c>
      <c r="F18" s="17" t="s">
        <v>98</v>
      </c>
      <c r="G18" s="3" t="s">
        <v>14</v>
      </c>
      <c r="H18" s="4">
        <v>0.33333333333333331</v>
      </c>
      <c r="I18" s="4">
        <v>0.48958333333333331</v>
      </c>
      <c r="J18" s="4"/>
      <c r="K18" s="4"/>
      <c r="L18" s="5">
        <f t="shared" si="0"/>
        <v>0.15625</v>
      </c>
      <c r="M18" s="6">
        <v>14</v>
      </c>
      <c r="N18" s="7">
        <f t="shared" si="1"/>
        <v>52.5</v>
      </c>
    </row>
    <row r="19" spans="1:14" x14ac:dyDescent="0.2">
      <c r="A19" t="s">
        <v>41</v>
      </c>
      <c r="B19" t="s">
        <v>42</v>
      </c>
      <c r="C19" t="s">
        <v>90</v>
      </c>
      <c r="D19" t="s">
        <v>94</v>
      </c>
      <c r="E19" s="18" t="s">
        <v>73</v>
      </c>
      <c r="F19" s="17" t="s">
        <v>99</v>
      </c>
      <c r="G19" s="3" t="s">
        <v>17</v>
      </c>
      <c r="H19" s="4">
        <v>0.375</v>
      </c>
      <c r="I19" s="4">
        <v>0.5</v>
      </c>
      <c r="J19" s="4">
        <v>0.54166666666666663</v>
      </c>
      <c r="K19" s="4">
        <v>0.66666666666666663</v>
      </c>
      <c r="L19" s="5">
        <f t="shared" si="0"/>
        <v>0.25</v>
      </c>
      <c r="M19" s="6">
        <v>13.75</v>
      </c>
      <c r="N19" s="7">
        <f t="shared" si="1"/>
        <v>82.5</v>
      </c>
    </row>
    <row r="20" spans="1:14" x14ac:dyDescent="0.2">
      <c r="A20" t="s">
        <v>43</v>
      </c>
      <c r="B20" t="s">
        <v>44</v>
      </c>
      <c r="C20" t="s">
        <v>91</v>
      </c>
      <c r="D20" t="s">
        <v>95</v>
      </c>
      <c r="E20" s="18" t="s">
        <v>74</v>
      </c>
      <c r="F20" s="16" t="s">
        <v>98</v>
      </c>
      <c r="G20" s="3" t="s">
        <v>20</v>
      </c>
      <c r="H20" s="4">
        <v>0.375</v>
      </c>
      <c r="I20" s="4">
        <v>0.41666666666666669</v>
      </c>
      <c r="J20" s="4">
        <v>0.54166666666666663</v>
      </c>
      <c r="K20" s="4">
        <v>0.60416666666666663</v>
      </c>
      <c r="L20" s="5">
        <f t="shared" si="0"/>
        <v>0.10416666666666669</v>
      </c>
      <c r="M20" s="6">
        <v>12.5</v>
      </c>
      <c r="N20" s="7">
        <f t="shared" si="1"/>
        <v>31.250000000000007</v>
      </c>
    </row>
    <row r="21" spans="1:14" x14ac:dyDescent="0.2">
      <c r="A21" t="s">
        <v>45</v>
      </c>
      <c r="B21" s="3" t="s">
        <v>46</v>
      </c>
      <c r="C21" t="s">
        <v>92</v>
      </c>
      <c r="D21" t="s">
        <v>96</v>
      </c>
      <c r="E21" s="18" t="s">
        <v>75</v>
      </c>
      <c r="F21" s="16" t="s">
        <v>98</v>
      </c>
      <c r="G21" s="3" t="s">
        <v>23</v>
      </c>
      <c r="H21" s="4">
        <v>0.375</v>
      </c>
      <c r="I21" s="4">
        <v>0.5</v>
      </c>
      <c r="J21" s="4">
        <v>0.54166666666666663</v>
      </c>
      <c r="K21" s="4">
        <v>0.70833333333333337</v>
      </c>
      <c r="L21" s="5">
        <f t="shared" si="0"/>
        <v>0.29166666666666674</v>
      </c>
      <c r="M21" s="6">
        <v>7.05</v>
      </c>
      <c r="N21" s="7">
        <f t="shared" si="1"/>
        <v>49.350000000000009</v>
      </c>
    </row>
    <row r="24" spans="1:14" x14ac:dyDescent="0.2">
      <c r="N24" s="12">
        <f>SUM(N6:N23)</f>
        <v>1191.6249999999998</v>
      </c>
    </row>
  </sheetData>
  <mergeCells count="2">
    <mergeCell ref="A1:N1"/>
    <mergeCell ref="A2:N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A5" sqref="A5"/>
    </sheetView>
  </sheetViews>
  <sheetFormatPr defaultRowHeight="12.75" x14ac:dyDescent="0.2"/>
  <cols>
    <col min="1" max="1" width="10.28515625" customWidth="1"/>
    <col min="2" max="2" width="11.28515625" customWidth="1"/>
    <col min="3" max="3" width="10.28515625" customWidth="1"/>
    <col min="4" max="4" width="11.85546875" customWidth="1"/>
    <col min="5" max="5" width="13" style="18" customWidth="1"/>
    <col min="6" max="6" width="10.28515625" style="17" customWidth="1"/>
    <col min="7" max="7" width="10.140625" customWidth="1"/>
    <col min="8" max="9" width="9" customWidth="1"/>
    <col min="10" max="13" width="9.140625" customWidth="1"/>
    <col min="14" max="14" width="10.28515625" customWidth="1"/>
  </cols>
  <sheetData>
    <row r="1" spans="1:14" ht="18" customHeight="1" x14ac:dyDescent="0.2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6.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5" spans="1:14" ht="25.5" x14ac:dyDescent="0.2">
      <c r="A5" s="1" t="s">
        <v>1</v>
      </c>
      <c r="B5" s="2" t="s">
        <v>2</v>
      </c>
      <c r="C5" s="1" t="s">
        <v>3</v>
      </c>
      <c r="D5" s="1" t="s">
        <v>4</v>
      </c>
      <c r="E5" s="1" t="s">
        <v>59</v>
      </c>
      <c r="F5" s="15" t="s">
        <v>97</v>
      </c>
      <c r="G5" s="1" t="s">
        <v>5</v>
      </c>
      <c r="H5" s="1" t="s">
        <v>6</v>
      </c>
      <c r="I5" s="2" t="s">
        <v>7</v>
      </c>
      <c r="J5" s="1" t="s">
        <v>6</v>
      </c>
      <c r="K5" s="1" t="s">
        <v>8</v>
      </c>
      <c r="L5" s="1" t="s">
        <v>9</v>
      </c>
      <c r="M5" s="1" t="s">
        <v>10</v>
      </c>
      <c r="N5" s="1" t="s">
        <v>11</v>
      </c>
    </row>
    <row r="6" spans="1:14" x14ac:dyDescent="0.2">
      <c r="A6" t="s">
        <v>12</v>
      </c>
      <c r="B6" t="s">
        <v>13</v>
      </c>
      <c r="C6" t="s">
        <v>77</v>
      </c>
      <c r="D6" t="s">
        <v>93</v>
      </c>
      <c r="E6" s="18" t="s">
        <v>60</v>
      </c>
      <c r="F6" s="17" t="s">
        <v>98</v>
      </c>
      <c r="G6" s="3" t="s">
        <v>14</v>
      </c>
      <c r="H6" s="4">
        <v>0.29166666666666669</v>
      </c>
      <c r="I6" s="4">
        <v>0.47916666666666669</v>
      </c>
      <c r="J6" s="4">
        <v>0.5625</v>
      </c>
      <c r="K6" s="4">
        <v>0.72916666666666663</v>
      </c>
      <c r="L6" s="5">
        <f t="shared" ref="L6:L21" si="0">(I6-H6)+(K6-J6)</f>
        <v>0.35416666666666663</v>
      </c>
      <c r="M6" s="6">
        <v>12.35</v>
      </c>
      <c r="N6" s="7">
        <f t="shared" ref="N6:N21" si="1">(L6*24)*M6</f>
        <v>104.97499999999999</v>
      </c>
    </row>
    <row r="7" spans="1:14" x14ac:dyDescent="0.2">
      <c r="A7" t="s">
        <v>15</v>
      </c>
      <c r="B7" t="s">
        <v>16</v>
      </c>
      <c r="C7" t="s">
        <v>78</v>
      </c>
      <c r="D7" t="s">
        <v>94</v>
      </c>
      <c r="E7" s="18" t="s">
        <v>61</v>
      </c>
      <c r="F7" s="17" t="s">
        <v>99</v>
      </c>
      <c r="G7" s="3" t="s">
        <v>17</v>
      </c>
      <c r="H7" s="4">
        <v>0.41666666666666669</v>
      </c>
      <c r="I7" s="4">
        <v>0.58333333333333337</v>
      </c>
      <c r="J7" s="4">
        <v>0.625</v>
      </c>
      <c r="K7" s="4">
        <v>0.79166666666666663</v>
      </c>
      <c r="L7" s="5">
        <f t="shared" si="0"/>
        <v>0.33333333333333331</v>
      </c>
      <c r="M7" s="6">
        <v>26</v>
      </c>
      <c r="N7" s="7">
        <f t="shared" si="1"/>
        <v>208</v>
      </c>
    </row>
    <row r="8" spans="1:14" x14ac:dyDescent="0.2">
      <c r="A8" t="s">
        <v>18</v>
      </c>
      <c r="B8" t="s">
        <v>19</v>
      </c>
      <c r="C8" t="s">
        <v>79</v>
      </c>
      <c r="D8" t="s">
        <v>95</v>
      </c>
      <c r="E8" s="18" t="s">
        <v>62</v>
      </c>
      <c r="F8" s="16" t="s">
        <v>98</v>
      </c>
      <c r="G8" s="3" t="s">
        <v>20</v>
      </c>
      <c r="H8" s="4">
        <v>0.25</v>
      </c>
      <c r="I8" s="4">
        <v>0.47916666666666669</v>
      </c>
      <c r="J8" s="4"/>
      <c r="K8" s="4"/>
      <c r="L8" s="5">
        <f t="shared" si="0"/>
        <v>0.22916666666666669</v>
      </c>
      <c r="M8" s="6">
        <v>8.5</v>
      </c>
      <c r="N8" s="7">
        <f t="shared" si="1"/>
        <v>46.75</v>
      </c>
    </row>
    <row r="9" spans="1:14" x14ac:dyDescent="0.2">
      <c r="A9" t="s">
        <v>21</v>
      </c>
      <c r="B9" t="s">
        <v>22</v>
      </c>
      <c r="C9" t="s">
        <v>80</v>
      </c>
      <c r="D9" t="s">
        <v>96</v>
      </c>
      <c r="E9" s="18" t="s">
        <v>63</v>
      </c>
      <c r="F9" s="16" t="s">
        <v>98</v>
      </c>
      <c r="G9" s="3" t="s">
        <v>23</v>
      </c>
      <c r="H9" s="4">
        <v>0.625</v>
      </c>
      <c r="I9" s="8">
        <v>0.79166666666666663</v>
      </c>
      <c r="J9" s="4">
        <v>0.8125</v>
      </c>
      <c r="K9" s="4">
        <v>0.97916666666666663</v>
      </c>
      <c r="L9" s="5">
        <f t="shared" si="0"/>
        <v>0.33333333333333326</v>
      </c>
      <c r="M9" s="6">
        <v>13.25</v>
      </c>
      <c r="N9" s="7">
        <f t="shared" si="1"/>
        <v>105.99999999999997</v>
      </c>
    </row>
    <row r="10" spans="1:14" x14ac:dyDescent="0.2">
      <c r="A10" t="s">
        <v>24</v>
      </c>
      <c r="B10" t="s">
        <v>25</v>
      </c>
      <c r="C10" t="s">
        <v>81</v>
      </c>
      <c r="D10" t="s">
        <v>93</v>
      </c>
      <c r="E10" s="18" t="s">
        <v>64</v>
      </c>
      <c r="F10" s="17" t="s">
        <v>98</v>
      </c>
      <c r="G10" s="3" t="s">
        <v>14</v>
      </c>
      <c r="H10" s="4"/>
      <c r="I10" s="4"/>
      <c r="J10" s="4">
        <v>0.58333333333333337</v>
      </c>
      <c r="K10" s="4">
        <v>0.6875</v>
      </c>
      <c r="L10" s="5">
        <f t="shared" si="0"/>
        <v>0.10416666666666663</v>
      </c>
      <c r="M10" s="6">
        <v>11</v>
      </c>
      <c r="N10" s="7">
        <f t="shared" si="1"/>
        <v>27.499999999999989</v>
      </c>
    </row>
    <row r="11" spans="1:14" x14ac:dyDescent="0.2">
      <c r="A11" t="s">
        <v>26</v>
      </c>
      <c r="B11" t="s">
        <v>27</v>
      </c>
      <c r="C11" t="s">
        <v>82</v>
      </c>
      <c r="D11" t="s">
        <v>94</v>
      </c>
      <c r="E11" s="18" t="s">
        <v>65</v>
      </c>
      <c r="F11" s="17" t="s">
        <v>99</v>
      </c>
      <c r="G11" s="3" t="s">
        <v>14</v>
      </c>
      <c r="H11" s="4">
        <v>0.3125</v>
      </c>
      <c r="I11" s="4">
        <v>0.5</v>
      </c>
      <c r="J11" s="4"/>
      <c r="K11" s="4"/>
      <c r="L11" s="5">
        <f t="shared" si="0"/>
        <v>0.1875</v>
      </c>
      <c r="M11" s="6">
        <v>10</v>
      </c>
      <c r="N11" s="7">
        <f t="shared" si="1"/>
        <v>45</v>
      </c>
    </row>
    <row r="12" spans="1:14" x14ac:dyDescent="0.2">
      <c r="A12" t="s">
        <v>28</v>
      </c>
      <c r="B12" t="s">
        <v>29</v>
      </c>
      <c r="C12" t="s">
        <v>83</v>
      </c>
      <c r="D12" t="s">
        <v>95</v>
      </c>
      <c r="E12" s="18" t="s">
        <v>66</v>
      </c>
      <c r="F12" s="16" t="s">
        <v>99</v>
      </c>
      <c r="G12" s="3" t="s">
        <v>20</v>
      </c>
      <c r="H12" s="4"/>
      <c r="I12" s="4"/>
      <c r="J12" s="4">
        <v>0.53125</v>
      </c>
      <c r="K12" s="4">
        <v>0.73958333333333337</v>
      </c>
      <c r="L12" s="5">
        <f t="shared" si="0"/>
        <v>0.20833333333333337</v>
      </c>
      <c r="M12" s="6">
        <v>16.75</v>
      </c>
      <c r="N12" s="7">
        <f t="shared" si="1"/>
        <v>83.750000000000014</v>
      </c>
    </row>
    <row r="13" spans="1:14" x14ac:dyDescent="0.2">
      <c r="A13" t="s">
        <v>30</v>
      </c>
      <c r="B13" t="s">
        <v>31</v>
      </c>
      <c r="C13" t="s">
        <v>84</v>
      </c>
      <c r="D13" t="s">
        <v>96</v>
      </c>
      <c r="E13" s="18" t="s">
        <v>67</v>
      </c>
      <c r="F13" s="16" t="s">
        <v>98</v>
      </c>
      <c r="G13" s="3" t="s">
        <v>23</v>
      </c>
      <c r="H13" s="4"/>
      <c r="I13" s="4"/>
      <c r="J13" s="4">
        <v>0.5</v>
      </c>
      <c r="K13" s="4">
        <v>0.66666666666666663</v>
      </c>
      <c r="L13" s="5">
        <f t="shared" si="0"/>
        <v>0.16666666666666663</v>
      </c>
      <c r="M13" s="6">
        <v>25</v>
      </c>
      <c r="N13" s="7">
        <f t="shared" si="1"/>
        <v>99.999999999999972</v>
      </c>
    </row>
    <row r="14" spans="1:14" x14ac:dyDescent="0.2">
      <c r="A14" t="s">
        <v>32</v>
      </c>
      <c r="B14" t="s">
        <v>33</v>
      </c>
      <c r="C14" t="s">
        <v>85</v>
      </c>
      <c r="D14" t="s">
        <v>93</v>
      </c>
      <c r="E14" s="18" t="s">
        <v>68</v>
      </c>
      <c r="F14" s="17" t="s">
        <v>98</v>
      </c>
      <c r="G14" s="3" t="s">
        <v>23</v>
      </c>
      <c r="H14" s="4">
        <v>0.41666666666666669</v>
      </c>
      <c r="I14" s="4">
        <v>0.5</v>
      </c>
      <c r="L14" s="5">
        <f t="shared" si="0"/>
        <v>8.3333333333333315E-2</v>
      </c>
      <c r="M14" s="6">
        <v>30</v>
      </c>
      <c r="N14" s="7">
        <f t="shared" si="1"/>
        <v>59.999999999999986</v>
      </c>
    </row>
    <row r="15" spans="1:14" x14ac:dyDescent="0.2">
      <c r="A15" t="s">
        <v>34</v>
      </c>
      <c r="B15" t="s">
        <v>35</v>
      </c>
      <c r="C15" t="s">
        <v>86</v>
      </c>
      <c r="D15" t="s">
        <v>94</v>
      </c>
      <c r="E15" s="18" t="s">
        <v>69</v>
      </c>
      <c r="F15" s="17" t="s">
        <v>99</v>
      </c>
      <c r="G15" s="3" t="s">
        <v>23</v>
      </c>
      <c r="H15" s="4">
        <v>0.33333333333333331</v>
      </c>
      <c r="I15" s="4">
        <v>0.5</v>
      </c>
      <c r="J15" s="4"/>
      <c r="K15" s="4"/>
      <c r="L15" s="5">
        <f t="shared" si="0"/>
        <v>0.16666666666666669</v>
      </c>
      <c r="M15" s="6">
        <v>7.1</v>
      </c>
      <c r="N15" s="7">
        <f t="shared" si="1"/>
        <v>28.4</v>
      </c>
    </row>
    <row r="16" spans="1:14" x14ac:dyDescent="0.2">
      <c r="A16" t="s">
        <v>36</v>
      </c>
      <c r="B16" t="s">
        <v>37</v>
      </c>
      <c r="C16" t="s">
        <v>87</v>
      </c>
      <c r="D16" t="s">
        <v>95</v>
      </c>
      <c r="E16" s="18" t="s">
        <v>70</v>
      </c>
      <c r="F16" s="16" t="s">
        <v>98</v>
      </c>
      <c r="G16" s="3" t="s">
        <v>20</v>
      </c>
      <c r="H16" s="4">
        <v>0.29166666666666669</v>
      </c>
      <c r="I16" s="4">
        <v>0.41666666666666669</v>
      </c>
      <c r="J16" s="4"/>
      <c r="K16" s="4"/>
      <c r="L16" s="5">
        <f t="shared" si="0"/>
        <v>0.125</v>
      </c>
      <c r="M16" s="6">
        <v>32.5</v>
      </c>
      <c r="N16" s="7">
        <f t="shared" si="1"/>
        <v>97.5</v>
      </c>
    </row>
    <row r="17" spans="1:14" x14ac:dyDescent="0.2">
      <c r="A17" t="s">
        <v>38</v>
      </c>
      <c r="B17" t="s">
        <v>39</v>
      </c>
      <c r="C17" t="s">
        <v>88</v>
      </c>
      <c r="D17" t="s">
        <v>96</v>
      </c>
      <c r="E17" s="18" t="s">
        <v>71</v>
      </c>
      <c r="F17" s="16" t="s">
        <v>99</v>
      </c>
      <c r="G17" s="3" t="s">
        <v>23</v>
      </c>
      <c r="H17" s="4">
        <v>0.35416666666666669</v>
      </c>
      <c r="I17" s="4">
        <v>0.47916666666666669</v>
      </c>
      <c r="J17" s="4"/>
      <c r="K17" s="4"/>
      <c r="L17" s="5">
        <f t="shared" si="0"/>
        <v>0.125</v>
      </c>
      <c r="M17" s="6">
        <v>16</v>
      </c>
      <c r="N17" s="7">
        <f t="shared" si="1"/>
        <v>48</v>
      </c>
    </row>
    <row r="18" spans="1:14" x14ac:dyDescent="0.2">
      <c r="A18" t="s">
        <v>34</v>
      </c>
      <c r="B18" t="s">
        <v>40</v>
      </c>
      <c r="C18" t="s">
        <v>89</v>
      </c>
      <c r="D18" t="s">
        <v>93</v>
      </c>
      <c r="E18" s="18" t="s">
        <v>72</v>
      </c>
      <c r="F18" s="17" t="s">
        <v>98</v>
      </c>
      <c r="G18" s="3" t="s">
        <v>14</v>
      </c>
      <c r="H18" s="4">
        <v>0.33333333333333331</v>
      </c>
      <c r="I18" s="4">
        <v>0.48958333333333331</v>
      </c>
      <c r="J18" s="4"/>
      <c r="K18" s="4"/>
      <c r="L18" s="5">
        <f t="shared" si="0"/>
        <v>0.15625</v>
      </c>
      <c r="M18" s="6">
        <v>14</v>
      </c>
      <c r="N18" s="7">
        <f t="shared" si="1"/>
        <v>52.5</v>
      </c>
    </row>
    <row r="19" spans="1:14" x14ac:dyDescent="0.2">
      <c r="A19" t="s">
        <v>41</v>
      </c>
      <c r="B19" t="s">
        <v>42</v>
      </c>
      <c r="C19" t="s">
        <v>90</v>
      </c>
      <c r="D19" t="s">
        <v>94</v>
      </c>
      <c r="E19" s="18" t="s">
        <v>73</v>
      </c>
      <c r="F19" s="17" t="s">
        <v>99</v>
      </c>
      <c r="G19" s="3" t="s">
        <v>17</v>
      </c>
      <c r="H19" s="4">
        <v>0.375</v>
      </c>
      <c r="I19" s="4">
        <v>0.5</v>
      </c>
      <c r="J19" s="4">
        <v>0.54166666666666663</v>
      </c>
      <c r="K19" s="4">
        <v>0.66666666666666663</v>
      </c>
      <c r="L19" s="5">
        <f t="shared" si="0"/>
        <v>0.25</v>
      </c>
      <c r="M19" s="6">
        <v>13.75</v>
      </c>
      <c r="N19" s="7">
        <f t="shared" si="1"/>
        <v>82.5</v>
      </c>
    </row>
    <row r="20" spans="1:14" x14ac:dyDescent="0.2">
      <c r="A20" t="s">
        <v>43</v>
      </c>
      <c r="B20" t="s">
        <v>44</v>
      </c>
      <c r="C20" t="s">
        <v>91</v>
      </c>
      <c r="D20" t="s">
        <v>95</v>
      </c>
      <c r="E20" s="18" t="s">
        <v>74</v>
      </c>
      <c r="F20" s="16" t="s">
        <v>98</v>
      </c>
      <c r="G20" s="3" t="s">
        <v>20</v>
      </c>
      <c r="H20" s="4">
        <v>0.375</v>
      </c>
      <c r="I20" s="4">
        <v>0.41666666666666669</v>
      </c>
      <c r="J20" s="4">
        <v>0.54166666666666663</v>
      </c>
      <c r="K20" s="4">
        <v>0.60416666666666663</v>
      </c>
      <c r="L20" s="5">
        <f t="shared" si="0"/>
        <v>0.10416666666666669</v>
      </c>
      <c r="M20" s="6">
        <v>12.5</v>
      </c>
      <c r="N20" s="7">
        <f t="shared" si="1"/>
        <v>31.250000000000007</v>
      </c>
    </row>
    <row r="21" spans="1:14" x14ac:dyDescent="0.2">
      <c r="A21" t="s">
        <v>45</v>
      </c>
      <c r="B21" s="3" t="s">
        <v>46</v>
      </c>
      <c r="C21" t="s">
        <v>92</v>
      </c>
      <c r="D21" t="s">
        <v>96</v>
      </c>
      <c r="E21" s="18" t="s">
        <v>75</v>
      </c>
      <c r="F21" s="16" t="s">
        <v>98</v>
      </c>
      <c r="G21" s="3" t="s">
        <v>23</v>
      </c>
      <c r="H21" s="4">
        <v>0.375</v>
      </c>
      <c r="I21" s="4">
        <v>0.5</v>
      </c>
      <c r="J21" s="4">
        <v>0.54166666666666663</v>
      </c>
      <c r="K21" s="4">
        <v>0.70833333333333337</v>
      </c>
      <c r="L21" s="5">
        <f t="shared" si="0"/>
        <v>0.29166666666666674</v>
      </c>
      <c r="M21" s="6">
        <v>7.05</v>
      </c>
      <c r="N21" s="7">
        <f t="shared" si="1"/>
        <v>49.350000000000009</v>
      </c>
    </row>
    <row r="24" spans="1:14" x14ac:dyDescent="0.2">
      <c r="N24" s="12">
        <f>SUM(N6:N23)</f>
        <v>1171.4749999999999</v>
      </c>
    </row>
  </sheetData>
  <mergeCells count="2">
    <mergeCell ref="A1:N1"/>
    <mergeCell ref="A2:N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A5" sqref="A5"/>
    </sheetView>
  </sheetViews>
  <sheetFormatPr defaultRowHeight="12.75" x14ac:dyDescent="0.2"/>
  <cols>
    <col min="1" max="1" width="10.28515625" customWidth="1"/>
    <col min="2" max="2" width="11.28515625" customWidth="1"/>
    <col min="3" max="3" width="10.28515625" customWidth="1"/>
    <col min="4" max="4" width="11.85546875" customWidth="1"/>
    <col min="5" max="5" width="13" style="18" customWidth="1"/>
    <col min="6" max="6" width="10.28515625" style="17" customWidth="1"/>
    <col min="7" max="7" width="10.140625" customWidth="1"/>
    <col min="8" max="9" width="9" customWidth="1"/>
    <col min="10" max="13" width="9.140625" customWidth="1"/>
    <col min="14" max="14" width="10.28515625" customWidth="1"/>
  </cols>
  <sheetData>
    <row r="1" spans="1:14" ht="18" customHeight="1" x14ac:dyDescent="0.2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6.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5" spans="1:14" ht="25.5" x14ac:dyDescent="0.2">
      <c r="A5" s="1" t="s">
        <v>1</v>
      </c>
      <c r="B5" s="2" t="s">
        <v>2</v>
      </c>
      <c r="C5" s="1" t="s">
        <v>3</v>
      </c>
      <c r="D5" s="1" t="s">
        <v>4</v>
      </c>
      <c r="E5" s="1" t="s">
        <v>59</v>
      </c>
      <c r="F5" s="15" t="s">
        <v>97</v>
      </c>
      <c r="G5" s="1" t="s">
        <v>5</v>
      </c>
      <c r="H5" s="1" t="s">
        <v>6</v>
      </c>
      <c r="I5" s="2" t="s">
        <v>7</v>
      </c>
      <c r="J5" s="1" t="s">
        <v>6</v>
      </c>
      <c r="K5" s="1" t="s">
        <v>8</v>
      </c>
      <c r="L5" s="1" t="s">
        <v>9</v>
      </c>
      <c r="M5" s="1" t="s">
        <v>10</v>
      </c>
      <c r="N5" s="1" t="s">
        <v>11</v>
      </c>
    </row>
    <row r="6" spans="1:14" x14ac:dyDescent="0.2">
      <c r="A6" t="s">
        <v>12</v>
      </c>
      <c r="B6" t="s">
        <v>13</v>
      </c>
      <c r="C6" t="s">
        <v>77</v>
      </c>
      <c r="D6" t="s">
        <v>93</v>
      </c>
      <c r="E6" s="18" t="s">
        <v>60</v>
      </c>
      <c r="F6" s="16" t="s">
        <v>98</v>
      </c>
      <c r="G6" s="3" t="s">
        <v>14</v>
      </c>
      <c r="H6" s="4">
        <v>0.30208333333333331</v>
      </c>
      <c r="I6" s="4">
        <v>0.47916666666666669</v>
      </c>
      <c r="J6" s="4">
        <v>0.5625</v>
      </c>
      <c r="K6" s="4">
        <v>0.72916666666666663</v>
      </c>
      <c r="L6" s="5">
        <f t="shared" ref="L6:L21" si="0">(I6-H6)+(K6-J6)</f>
        <v>0.34375</v>
      </c>
      <c r="M6" s="6">
        <v>12.35</v>
      </c>
      <c r="N6" s="7">
        <f t="shared" ref="N6:N21" si="1">(L6*24)*M6</f>
        <v>101.8875</v>
      </c>
    </row>
    <row r="7" spans="1:14" x14ac:dyDescent="0.2">
      <c r="A7" t="s">
        <v>15</v>
      </c>
      <c r="B7" t="s">
        <v>16</v>
      </c>
      <c r="C7" t="s">
        <v>78</v>
      </c>
      <c r="D7" t="s">
        <v>94</v>
      </c>
      <c r="E7" s="18" t="s">
        <v>61</v>
      </c>
      <c r="F7" s="16" t="s">
        <v>99</v>
      </c>
      <c r="G7" s="3" t="s">
        <v>17</v>
      </c>
      <c r="H7" s="4">
        <v>0.41666666666666669</v>
      </c>
      <c r="I7" s="4">
        <v>0.58333333333333337</v>
      </c>
      <c r="J7" s="4">
        <v>0.625</v>
      </c>
      <c r="K7" s="4">
        <v>0.79166666666666663</v>
      </c>
      <c r="L7" s="5">
        <f t="shared" si="0"/>
        <v>0.33333333333333331</v>
      </c>
      <c r="M7" s="6">
        <v>26</v>
      </c>
      <c r="N7" s="7">
        <f t="shared" si="1"/>
        <v>208</v>
      </c>
    </row>
    <row r="8" spans="1:14" x14ac:dyDescent="0.2">
      <c r="A8" t="s">
        <v>18</v>
      </c>
      <c r="B8" t="s">
        <v>19</v>
      </c>
      <c r="C8" t="s">
        <v>79</v>
      </c>
      <c r="D8" t="s">
        <v>95</v>
      </c>
      <c r="E8" s="18" t="s">
        <v>62</v>
      </c>
      <c r="F8" s="16" t="s">
        <v>98</v>
      </c>
      <c r="G8" s="3" t="s">
        <v>20</v>
      </c>
      <c r="H8" s="4">
        <v>0.25</v>
      </c>
      <c r="I8" s="4">
        <v>0.47916666666666669</v>
      </c>
      <c r="J8" s="4"/>
      <c r="K8" s="4"/>
      <c r="L8" s="5">
        <f t="shared" si="0"/>
        <v>0.22916666666666669</v>
      </c>
      <c r="M8" s="6">
        <v>8.5</v>
      </c>
      <c r="N8" s="7">
        <f t="shared" si="1"/>
        <v>46.75</v>
      </c>
    </row>
    <row r="9" spans="1:14" x14ac:dyDescent="0.2">
      <c r="A9" t="s">
        <v>21</v>
      </c>
      <c r="B9" t="s">
        <v>22</v>
      </c>
      <c r="C9" t="s">
        <v>80</v>
      </c>
      <c r="D9" t="s">
        <v>96</v>
      </c>
      <c r="E9" s="18" t="s">
        <v>63</v>
      </c>
      <c r="F9" s="16" t="s">
        <v>98</v>
      </c>
      <c r="G9" s="3" t="s">
        <v>23</v>
      </c>
      <c r="H9" s="4">
        <v>0.60069444444444442</v>
      </c>
      <c r="I9" s="8">
        <v>0.79166666666666663</v>
      </c>
      <c r="J9" s="4">
        <v>0.8125</v>
      </c>
      <c r="K9" s="4">
        <v>0.97916666666666663</v>
      </c>
      <c r="L9" s="5">
        <f t="shared" si="0"/>
        <v>0.35763888888888884</v>
      </c>
      <c r="M9" s="6">
        <v>13.25</v>
      </c>
      <c r="N9" s="7">
        <f t="shared" si="1"/>
        <v>113.72916666666666</v>
      </c>
    </row>
    <row r="10" spans="1:14" x14ac:dyDescent="0.2">
      <c r="A10" t="s">
        <v>24</v>
      </c>
      <c r="B10" t="s">
        <v>25</v>
      </c>
      <c r="C10" t="s">
        <v>81</v>
      </c>
      <c r="D10" t="s">
        <v>93</v>
      </c>
      <c r="E10" s="18" t="s">
        <v>64</v>
      </c>
      <c r="F10" s="16" t="s">
        <v>98</v>
      </c>
      <c r="G10" s="3" t="s">
        <v>14</v>
      </c>
      <c r="H10" s="4"/>
      <c r="I10" s="4"/>
      <c r="J10" s="4">
        <v>0.58333333333333337</v>
      </c>
      <c r="K10" s="4">
        <v>0.6875</v>
      </c>
      <c r="L10" s="5">
        <f t="shared" si="0"/>
        <v>0.10416666666666663</v>
      </c>
      <c r="M10" s="6">
        <v>11</v>
      </c>
      <c r="N10" s="7">
        <f t="shared" si="1"/>
        <v>27.499999999999989</v>
      </c>
    </row>
    <row r="11" spans="1:14" x14ac:dyDescent="0.2">
      <c r="A11" t="s">
        <v>26</v>
      </c>
      <c r="B11" t="s">
        <v>27</v>
      </c>
      <c r="C11" t="s">
        <v>82</v>
      </c>
      <c r="D11" t="s">
        <v>94</v>
      </c>
      <c r="E11" s="18" t="s">
        <v>65</v>
      </c>
      <c r="F11" s="16" t="s">
        <v>99</v>
      </c>
      <c r="G11" s="3" t="s">
        <v>14</v>
      </c>
      <c r="H11" s="4">
        <v>0.3125</v>
      </c>
      <c r="I11" s="4">
        <v>0.5</v>
      </c>
      <c r="J11" s="4"/>
      <c r="K11" s="4"/>
      <c r="L11" s="5">
        <f t="shared" si="0"/>
        <v>0.1875</v>
      </c>
      <c r="M11" s="6">
        <v>10</v>
      </c>
      <c r="N11" s="7">
        <f t="shared" si="1"/>
        <v>45</v>
      </c>
    </row>
    <row r="12" spans="1:14" x14ac:dyDescent="0.2">
      <c r="A12" t="s">
        <v>28</v>
      </c>
      <c r="B12" t="s">
        <v>29</v>
      </c>
      <c r="C12" t="s">
        <v>83</v>
      </c>
      <c r="D12" t="s">
        <v>95</v>
      </c>
      <c r="E12" s="18" t="s">
        <v>66</v>
      </c>
      <c r="F12" s="16" t="s">
        <v>99</v>
      </c>
      <c r="G12" s="3" t="s">
        <v>20</v>
      </c>
      <c r="H12" s="4"/>
      <c r="I12" s="4"/>
      <c r="J12" s="4">
        <v>0.53125</v>
      </c>
      <c r="K12" s="4">
        <v>0.73958333333333337</v>
      </c>
      <c r="L12" s="5">
        <f t="shared" si="0"/>
        <v>0.20833333333333337</v>
      </c>
      <c r="M12" s="6">
        <v>16.75</v>
      </c>
      <c r="N12" s="7">
        <f t="shared" si="1"/>
        <v>83.750000000000014</v>
      </c>
    </row>
    <row r="13" spans="1:14" x14ac:dyDescent="0.2">
      <c r="A13" t="s">
        <v>30</v>
      </c>
      <c r="B13" t="s">
        <v>31</v>
      </c>
      <c r="C13" t="s">
        <v>84</v>
      </c>
      <c r="D13" t="s">
        <v>96</v>
      </c>
      <c r="E13" s="18" t="s">
        <v>67</v>
      </c>
      <c r="F13" s="16" t="s">
        <v>98</v>
      </c>
      <c r="G13" s="3" t="s">
        <v>23</v>
      </c>
      <c r="H13" s="4">
        <v>0.375</v>
      </c>
      <c r="I13" s="4">
        <v>0.45833333333333331</v>
      </c>
      <c r="J13" s="4">
        <v>0.5</v>
      </c>
      <c r="K13" s="4">
        <v>0.66666666666666663</v>
      </c>
      <c r="L13" s="5">
        <f t="shared" si="0"/>
        <v>0.24999999999999994</v>
      </c>
      <c r="M13" s="6">
        <v>25</v>
      </c>
      <c r="N13" s="7">
        <f t="shared" si="1"/>
        <v>149.99999999999994</v>
      </c>
    </row>
    <row r="14" spans="1:14" x14ac:dyDescent="0.2">
      <c r="A14" t="s">
        <v>32</v>
      </c>
      <c r="B14" t="s">
        <v>33</v>
      </c>
      <c r="C14" t="s">
        <v>85</v>
      </c>
      <c r="D14" t="s">
        <v>93</v>
      </c>
      <c r="E14" s="18" t="s">
        <v>68</v>
      </c>
      <c r="F14" s="16" t="s">
        <v>98</v>
      </c>
      <c r="G14" s="3" t="s">
        <v>23</v>
      </c>
      <c r="H14" s="4">
        <v>0.41666666666666669</v>
      </c>
      <c r="I14" s="4">
        <v>0.5</v>
      </c>
      <c r="L14" s="5">
        <f t="shared" si="0"/>
        <v>8.3333333333333315E-2</v>
      </c>
      <c r="M14" s="6">
        <v>30</v>
      </c>
      <c r="N14" s="7">
        <f t="shared" si="1"/>
        <v>59.999999999999986</v>
      </c>
    </row>
    <row r="15" spans="1:14" x14ac:dyDescent="0.2">
      <c r="A15" t="s">
        <v>34</v>
      </c>
      <c r="B15" t="s">
        <v>35</v>
      </c>
      <c r="C15" t="s">
        <v>86</v>
      </c>
      <c r="D15" t="s">
        <v>94</v>
      </c>
      <c r="E15" s="18" t="s">
        <v>69</v>
      </c>
      <c r="F15" s="16" t="s">
        <v>99</v>
      </c>
      <c r="G15" s="3" t="s">
        <v>23</v>
      </c>
      <c r="H15" s="4">
        <v>0.33333333333333331</v>
      </c>
      <c r="I15" s="4">
        <v>0.5</v>
      </c>
      <c r="J15" s="4"/>
      <c r="K15" s="4"/>
      <c r="L15" s="5">
        <f t="shared" si="0"/>
        <v>0.16666666666666669</v>
      </c>
      <c r="M15" s="6">
        <v>7.1</v>
      </c>
      <c r="N15" s="7">
        <f t="shared" si="1"/>
        <v>28.4</v>
      </c>
    </row>
    <row r="16" spans="1:14" x14ac:dyDescent="0.2">
      <c r="A16" t="s">
        <v>36</v>
      </c>
      <c r="B16" t="s">
        <v>37</v>
      </c>
      <c r="C16" t="s">
        <v>87</v>
      </c>
      <c r="D16" t="s">
        <v>95</v>
      </c>
      <c r="E16" s="18" t="s">
        <v>70</v>
      </c>
      <c r="F16" s="16" t="s">
        <v>98</v>
      </c>
      <c r="G16" s="3" t="s">
        <v>20</v>
      </c>
      <c r="H16" s="4">
        <v>0.29166666666666669</v>
      </c>
      <c r="I16" s="4">
        <v>0.41666666666666669</v>
      </c>
      <c r="J16" s="4"/>
      <c r="K16" s="4"/>
      <c r="L16" s="5">
        <f t="shared" si="0"/>
        <v>0.125</v>
      </c>
      <c r="M16" s="6">
        <v>32.5</v>
      </c>
      <c r="N16" s="7">
        <f t="shared" si="1"/>
        <v>97.5</v>
      </c>
    </row>
    <row r="17" spans="1:14" x14ac:dyDescent="0.2">
      <c r="A17" t="s">
        <v>38</v>
      </c>
      <c r="B17" t="s">
        <v>39</v>
      </c>
      <c r="C17" t="s">
        <v>88</v>
      </c>
      <c r="D17" t="s">
        <v>96</v>
      </c>
      <c r="E17" s="18" t="s">
        <v>71</v>
      </c>
      <c r="F17" s="16" t="s">
        <v>99</v>
      </c>
      <c r="G17" s="3" t="s">
        <v>23</v>
      </c>
      <c r="H17" s="4">
        <v>0.35416666666666669</v>
      </c>
      <c r="I17" s="4">
        <v>0.47916666666666669</v>
      </c>
      <c r="J17" s="4"/>
      <c r="K17" s="4"/>
      <c r="L17" s="5">
        <f t="shared" si="0"/>
        <v>0.125</v>
      </c>
      <c r="M17" s="6">
        <v>16</v>
      </c>
      <c r="N17" s="7">
        <f t="shared" si="1"/>
        <v>48</v>
      </c>
    </row>
    <row r="18" spans="1:14" x14ac:dyDescent="0.2">
      <c r="A18" t="s">
        <v>34</v>
      </c>
      <c r="B18" t="s">
        <v>40</v>
      </c>
      <c r="C18" t="s">
        <v>89</v>
      </c>
      <c r="D18" t="s">
        <v>93</v>
      </c>
      <c r="E18" s="18" t="s">
        <v>72</v>
      </c>
      <c r="F18" s="16" t="s">
        <v>98</v>
      </c>
      <c r="G18" s="3" t="s">
        <v>14</v>
      </c>
      <c r="H18" s="4">
        <v>0.33333333333333331</v>
      </c>
      <c r="I18" s="4">
        <v>0.48958333333333331</v>
      </c>
      <c r="J18" s="4"/>
      <c r="K18" s="4"/>
      <c r="L18" s="5">
        <f t="shared" si="0"/>
        <v>0.15625</v>
      </c>
      <c r="M18" s="6">
        <v>14</v>
      </c>
      <c r="N18" s="7">
        <f t="shared" si="1"/>
        <v>52.5</v>
      </c>
    </row>
    <row r="19" spans="1:14" x14ac:dyDescent="0.2">
      <c r="A19" t="s">
        <v>41</v>
      </c>
      <c r="B19" t="s">
        <v>42</v>
      </c>
      <c r="C19" t="s">
        <v>90</v>
      </c>
      <c r="D19" t="s">
        <v>94</v>
      </c>
      <c r="E19" s="18" t="s">
        <v>73</v>
      </c>
      <c r="F19" s="16" t="s">
        <v>99</v>
      </c>
      <c r="G19" s="3" t="s">
        <v>17</v>
      </c>
      <c r="H19" s="4">
        <v>0.375</v>
      </c>
      <c r="I19" s="4">
        <v>0.5</v>
      </c>
      <c r="J19" s="4">
        <v>0.54166666666666663</v>
      </c>
      <c r="K19" s="4">
        <v>0.66666666666666663</v>
      </c>
      <c r="L19" s="5">
        <f t="shared" si="0"/>
        <v>0.25</v>
      </c>
      <c r="M19" s="6">
        <v>13.75</v>
      </c>
      <c r="N19" s="7">
        <f t="shared" si="1"/>
        <v>82.5</v>
      </c>
    </row>
    <row r="20" spans="1:14" x14ac:dyDescent="0.2">
      <c r="A20" t="s">
        <v>43</v>
      </c>
      <c r="B20" t="s">
        <v>44</v>
      </c>
      <c r="C20" t="s">
        <v>91</v>
      </c>
      <c r="D20" t="s">
        <v>95</v>
      </c>
      <c r="E20" s="18" t="s">
        <v>74</v>
      </c>
      <c r="F20" s="16" t="s">
        <v>98</v>
      </c>
      <c r="G20" s="3" t="s">
        <v>20</v>
      </c>
      <c r="H20" s="4">
        <v>0.375</v>
      </c>
      <c r="I20" s="4">
        <v>0.41666666666666669</v>
      </c>
      <c r="J20" s="4">
        <v>0.54166666666666663</v>
      </c>
      <c r="K20" s="4">
        <v>0.60416666666666663</v>
      </c>
      <c r="L20" s="5">
        <f t="shared" si="0"/>
        <v>0.10416666666666669</v>
      </c>
      <c r="M20" s="6">
        <v>12.5</v>
      </c>
      <c r="N20" s="7">
        <f t="shared" si="1"/>
        <v>31.250000000000007</v>
      </c>
    </row>
    <row r="21" spans="1:14" x14ac:dyDescent="0.2">
      <c r="A21" t="s">
        <v>45</v>
      </c>
      <c r="B21" s="3" t="s">
        <v>46</v>
      </c>
      <c r="C21" t="s">
        <v>92</v>
      </c>
      <c r="D21" t="s">
        <v>96</v>
      </c>
      <c r="E21" s="18" t="s">
        <v>75</v>
      </c>
      <c r="F21" s="16" t="s">
        <v>98</v>
      </c>
      <c r="G21" s="3" t="s">
        <v>23</v>
      </c>
      <c r="H21" s="4">
        <v>0.375</v>
      </c>
      <c r="I21" s="4">
        <v>0.5</v>
      </c>
      <c r="J21" s="4">
        <v>0.54166666666666663</v>
      </c>
      <c r="K21" s="4">
        <v>0.70833333333333337</v>
      </c>
      <c r="L21" s="5">
        <f t="shared" si="0"/>
        <v>0.29166666666666674</v>
      </c>
      <c r="M21" s="6">
        <v>7.05</v>
      </c>
      <c r="N21" s="7">
        <f t="shared" si="1"/>
        <v>49.350000000000009</v>
      </c>
    </row>
    <row r="24" spans="1:14" x14ac:dyDescent="0.2">
      <c r="N24" s="12">
        <f>SUM(N6:N23)</f>
        <v>1226.1166666666663</v>
      </c>
    </row>
  </sheetData>
  <mergeCells count="2">
    <mergeCell ref="A1:N1"/>
    <mergeCell ref="A2:N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A5" sqref="A5"/>
    </sheetView>
  </sheetViews>
  <sheetFormatPr defaultRowHeight="12.75" x14ac:dyDescent="0.2"/>
  <cols>
    <col min="1" max="1" width="10.28515625" customWidth="1"/>
    <col min="2" max="2" width="11.28515625" customWidth="1"/>
    <col min="3" max="3" width="10.28515625" customWidth="1"/>
    <col min="4" max="4" width="11.85546875" customWidth="1"/>
    <col min="5" max="5" width="13" style="18" customWidth="1"/>
    <col min="6" max="6" width="10.28515625" style="17" customWidth="1"/>
    <col min="7" max="7" width="10.140625" customWidth="1"/>
    <col min="8" max="9" width="9" customWidth="1"/>
    <col min="10" max="13" width="9.140625" customWidth="1"/>
    <col min="14" max="14" width="10.28515625" customWidth="1"/>
  </cols>
  <sheetData>
    <row r="1" spans="1:14" ht="18" customHeight="1" x14ac:dyDescent="0.2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6.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5" spans="1:14" ht="25.5" x14ac:dyDescent="0.2">
      <c r="A5" s="1" t="s">
        <v>1</v>
      </c>
      <c r="B5" s="2" t="s">
        <v>2</v>
      </c>
      <c r="C5" s="1" t="s">
        <v>3</v>
      </c>
      <c r="D5" s="1" t="s">
        <v>4</v>
      </c>
      <c r="E5" s="1" t="s">
        <v>59</v>
      </c>
      <c r="F5" s="15" t="s">
        <v>97</v>
      </c>
      <c r="G5" s="1" t="s">
        <v>5</v>
      </c>
      <c r="H5" s="1" t="s">
        <v>6</v>
      </c>
      <c r="I5" s="2" t="s">
        <v>7</v>
      </c>
      <c r="J5" s="1" t="s">
        <v>6</v>
      </c>
      <c r="K5" s="1" t="s">
        <v>8</v>
      </c>
      <c r="L5" s="1" t="s">
        <v>9</v>
      </c>
      <c r="M5" s="1" t="s">
        <v>10</v>
      </c>
      <c r="N5" s="1" t="s">
        <v>11</v>
      </c>
    </row>
    <row r="6" spans="1:14" x14ac:dyDescent="0.2">
      <c r="A6" t="s">
        <v>12</v>
      </c>
      <c r="B6" t="s">
        <v>13</v>
      </c>
      <c r="C6" t="s">
        <v>77</v>
      </c>
      <c r="D6" t="s">
        <v>93</v>
      </c>
      <c r="E6" s="18" t="s">
        <v>60</v>
      </c>
      <c r="F6" s="17" t="s">
        <v>98</v>
      </c>
      <c r="G6" s="3" t="s">
        <v>14</v>
      </c>
      <c r="H6" s="4">
        <v>0.375</v>
      </c>
      <c r="I6" s="4">
        <v>0.52083333333333337</v>
      </c>
      <c r="J6" s="4">
        <v>0.5625</v>
      </c>
      <c r="K6" s="4">
        <v>0.72916666666666663</v>
      </c>
      <c r="L6" s="5">
        <f t="shared" ref="L6:L21" si="0">(I6-H6)+(K6-J6)</f>
        <v>0.3125</v>
      </c>
      <c r="M6" s="6">
        <v>12.35</v>
      </c>
      <c r="N6" s="7">
        <f t="shared" ref="N6:N21" si="1">(L6*24)*M6</f>
        <v>92.625</v>
      </c>
    </row>
    <row r="7" spans="1:14" x14ac:dyDescent="0.2">
      <c r="A7" t="s">
        <v>15</v>
      </c>
      <c r="B7" t="s">
        <v>16</v>
      </c>
      <c r="C7" t="s">
        <v>78</v>
      </c>
      <c r="D7" t="s">
        <v>94</v>
      </c>
      <c r="E7" s="18" t="s">
        <v>61</v>
      </c>
      <c r="F7" s="17" t="s">
        <v>99</v>
      </c>
      <c r="G7" s="3" t="s">
        <v>17</v>
      </c>
      <c r="H7" s="4">
        <v>0.38541666666666669</v>
      </c>
      <c r="I7" s="4">
        <v>0.60416666666666663</v>
      </c>
      <c r="J7" s="4">
        <v>0.625</v>
      </c>
      <c r="K7" s="4">
        <v>0.79166666666666663</v>
      </c>
      <c r="L7" s="5">
        <f t="shared" si="0"/>
        <v>0.38541666666666657</v>
      </c>
      <c r="M7" s="6">
        <v>26</v>
      </c>
      <c r="N7" s="7">
        <f t="shared" si="1"/>
        <v>240.49999999999994</v>
      </c>
    </row>
    <row r="8" spans="1:14" x14ac:dyDescent="0.2">
      <c r="A8" t="s">
        <v>18</v>
      </c>
      <c r="B8" t="s">
        <v>19</v>
      </c>
      <c r="C8" t="s">
        <v>79</v>
      </c>
      <c r="D8" t="s">
        <v>95</v>
      </c>
      <c r="E8" s="18" t="s">
        <v>62</v>
      </c>
      <c r="F8" s="16" t="s">
        <v>98</v>
      </c>
      <c r="G8" s="3" t="s">
        <v>20</v>
      </c>
      <c r="H8" s="4">
        <v>0.25</v>
      </c>
      <c r="I8" s="4">
        <v>0.47916666666666669</v>
      </c>
      <c r="J8" s="4"/>
      <c r="K8" s="4"/>
      <c r="L8" s="5">
        <f t="shared" si="0"/>
        <v>0.22916666666666669</v>
      </c>
      <c r="M8" s="6">
        <v>8.5</v>
      </c>
      <c r="N8" s="7">
        <f t="shared" si="1"/>
        <v>46.75</v>
      </c>
    </row>
    <row r="9" spans="1:14" x14ac:dyDescent="0.2">
      <c r="A9" t="s">
        <v>21</v>
      </c>
      <c r="B9" t="s">
        <v>22</v>
      </c>
      <c r="C9" t="s">
        <v>80</v>
      </c>
      <c r="D9" t="s">
        <v>96</v>
      </c>
      <c r="E9" s="18" t="s">
        <v>63</v>
      </c>
      <c r="F9" s="16" t="s">
        <v>98</v>
      </c>
      <c r="G9" s="3" t="s">
        <v>23</v>
      </c>
      <c r="H9" s="4">
        <v>0.625</v>
      </c>
      <c r="I9" s="8">
        <v>0.79166666666666663</v>
      </c>
      <c r="J9" s="4">
        <v>0.8125</v>
      </c>
      <c r="K9" s="4">
        <v>0.97916666666666663</v>
      </c>
      <c r="L9" s="5">
        <f t="shared" si="0"/>
        <v>0.33333333333333326</v>
      </c>
      <c r="M9" s="6">
        <v>13.25</v>
      </c>
      <c r="N9" s="7">
        <f t="shared" si="1"/>
        <v>105.99999999999997</v>
      </c>
    </row>
    <row r="10" spans="1:14" x14ac:dyDescent="0.2">
      <c r="A10" t="s">
        <v>24</v>
      </c>
      <c r="B10" t="s">
        <v>25</v>
      </c>
      <c r="C10" t="s">
        <v>81</v>
      </c>
      <c r="D10" t="s">
        <v>93</v>
      </c>
      <c r="E10" s="18" t="s">
        <v>64</v>
      </c>
      <c r="F10" s="17" t="s">
        <v>98</v>
      </c>
      <c r="G10" s="3" t="s">
        <v>14</v>
      </c>
      <c r="H10" s="4"/>
      <c r="I10" s="4"/>
      <c r="J10" s="4">
        <v>0.58333333333333337</v>
      </c>
      <c r="K10" s="4">
        <v>0.6875</v>
      </c>
      <c r="L10" s="5">
        <f t="shared" si="0"/>
        <v>0.10416666666666663</v>
      </c>
      <c r="M10" s="6">
        <v>11</v>
      </c>
      <c r="N10" s="7">
        <f t="shared" si="1"/>
        <v>27.499999999999989</v>
      </c>
    </row>
    <row r="11" spans="1:14" x14ac:dyDescent="0.2">
      <c r="A11" t="s">
        <v>26</v>
      </c>
      <c r="B11" t="s">
        <v>27</v>
      </c>
      <c r="C11" t="s">
        <v>82</v>
      </c>
      <c r="D11" t="s">
        <v>94</v>
      </c>
      <c r="E11" s="18" t="s">
        <v>65</v>
      </c>
      <c r="F11" s="17" t="s">
        <v>99</v>
      </c>
      <c r="G11" s="3" t="s">
        <v>14</v>
      </c>
      <c r="H11" s="4">
        <v>0.3125</v>
      </c>
      <c r="I11" s="4">
        <v>0.5</v>
      </c>
      <c r="J11" s="4"/>
      <c r="K11" s="4"/>
      <c r="L11" s="5">
        <f t="shared" si="0"/>
        <v>0.1875</v>
      </c>
      <c r="M11" s="6">
        <v>10</v>
      </c>
      <c r="N11" s="7">
        <f t="shared" si="1"/>
        <v>45</v>
      </c>
    </row>
    <row r="12" spans="1:14" x14ac:dyDescent="0.2">
      <c r="A12" t="s">
        <v>28</v>
      </c>
      <c r="B12" t="s">
        <v>29</v>
      </c>
      <c r="C12" t="s">
        <v>83</v>
      </c>
      <c r="D12" t="s">
        <v>95</v>
      </c>
      <c r="E12" s="18" t="s">
        <v>66</v>
      </c>
      <c r="F12" s="16" t="s">
        <v>99</v>
      </c>
      <c r="G12" s="3" t="s">
        <v>20</v>
      </c>
      <c r="H12" s="4"/>
      <c r="I12" s="4"/>
      <c r="J12" s="4">
        <v>0.53125</v>
      </c>
      <c r="K12" s="4">
        <v>0.73958333333333337</v>
      </c>
      <c r="L12" s="5">
        <f t="shared" si="0"/>
        <v>0.20833333333333337</v>
      </c>
      <c r="M12" s="6">
        <v>16.75</v>
      </c>
      <c r="N12" s="7">
        <f t="shared" si="1"/>
        <v>83.750000000000014</v>
      </c>
    </row>
    <row r="13" spans="1:14" x14ac:dyDescent="0.2">
      <c r="A13" t="s">
        <v>30</v>
      </c>
      <c r="B13" t="s">
        <v>31</v>
      </c>
      <c r="C13" t="s">
        <v>84</v>
      </c>
      <c r="D13" t="s">
        <v>96</v>
      </c>
      <c r="E13" s="18" t="s">
        <v>67</v>
      </c>
      <c r="F13" s="16" t="s">
        <v>98</v>
      </c>
      <c r="G13" s="3" t="s">
        <v>23</v>
      </c>
      <c r="H13" s="4"/>
      <c r="I13" s="4"/>
      <c r="J13" s="4">
        <v>0.5</v>
      </c>
      <c r="K13" s="4">
        <v>0.66666666666666663</v>
      </c>
      <c r="L13" s="5">
        <f t="shared" si="0"/>
        <v>0.16666666666666663</v>
      </c>
      <c r="M13" s="6">
        <v>25</v>
      </c>
      <c r="N13" s="7">
        <f t="shared" si="1"/>
        <v>99.999999999999972</v>
      </c>
    </row>
    <row r="14" spans="1:14" x14ac:dyDescent="0.2">
      <c r="A14" t="s">
        <v>32</v>
      </c>
      <c r="B14" t="s">
        <v>33</v>
      </c>
      <c r="C14" t="s">
        <v>85</v>
      </c>
      <c r="D14" t="s">
        <v>93</v>
      </c>
      <c r="E14" s="18" t="s">
        <v>68</v>
      </c>
      <c r="F14" s="17" t="s">
        <v>98</v>
      </c>
      <c r="G14" s="3" t="s">
        <v>23</v>
      </c>
      <c r="H14" s="4">
        <v>0.41666666666666669</v>
      </c>
      <c r="I14" s="4">
        <v>0.5</v>
      </c>
      <c r="L14" s="5">
        <f t="shared" si="0"/>
        <v>8.3333333333333315E-2</v>
      </c>
      <c r="M14" s="6">
        <v>30</v>
      </c>
      <c r="N14" s="7">
        <f t="shared" si="1"/>
        <v>59.999999999999986</v>
      </c>
    </row>
    <row r="15" spans="1:14" x14ac:dyDescent="0.2">
      <c r="A15" t="s">
        <v>34</v>
      </c>
      <c r="B15" t="s">
        <v>35</v>
      </c>
      <c r="C15" t="s">
        <v>86</v>
      </c>
      <c r="D15" t="s">
        <v>94</v>
      </c>
      <c r="E15" s="18" t="s">
        <v>69</v>
      </c>
      <c r="F15" s="17" t="s">
        <v>99</v>
      </c>
      <c r="G15" s="3" t="s">
        <v>23</v>
      </c>
      <c r="H15" s="4">
        <v>0.33333333333333331</v>
      </c>
      <c r="I15" s="4">
        <v>0.5</v>
      </c>
      <c r="J15" s="4"/>
      <c r="K15" s="4"/>
      <c r="L15" s="5">
        <f t="shared" si="0"/>
        <v>0.16666666666666669</v>
      </c>
      <c r="M15" s="6">
        <v>7.1</v>
      </c>
      <c r="N15" s="7">
        <f t="shared" si="1"/>
        <v>28.4</v>
      </c>
    </row>
    <row r="16" spans="1:14" x14ac:dyDescent="0.2">
      <c r="A16" t="s">
        <v>36</v>
      </c>
      <c r="B16" t="s">
        <v>37</v>
      </c>
      <c r="C16" t="s">
        <v>87</v>
      </c>
      <c r="D16" t="s">
        <v>95</v>
      </c>
      <c r="E16" s="18" t="s">
        <v>70</v>
      </c>
      <c r="F16" s="16" t="s">
        <v>98</v>
      </c>
      <c r="G16" s="3" t="s">
        <v>20</v>
      </c>
      <c r="H16" s="4">
        <v>0.29166666666666669</v>
      </c>
      <c r="I16" s="4">
        <v>0.41666666666666669</v>
      </c>
      <c r="J16" s="4"/>
      <c r="K16" s="4"/>
      <c r="L16" s="5">
        <f t="shared" si="0"/>
        <v>0.125</v>
      </c>
      <c r="M16" s="6">
        <v>32.5</v>
      </c>
      <c r="N16" s="7">
        <f t="shared" si="1"/>
        <v>97.5</v>
      </c>
    </row>
    <row r="17" spans="1:14" x14ac:dyDescent="0.2">
      <c r="A17" t="s">
        <v>38</v>
      </c>
      <c r="B17" t="s">
        <v>39</v>
      </c>
      <c r="C17" t="s">
        <v>88</v>
      </c>
      <c r="D17" t="s">
        <v>96</v>
      </c>
      <c r="E17" s="18" t="s">
        <v>71</v>
      </c>
      <c r="F17" s="16" t="s">
        <v>99</v>
      </c>
      <c r="G17" s="3" t="s">
        <v>23</v>
      </c>
      <c r="H17" s="4">
        <v>0.35416666666666669</v>
      </c>
      <c r="I17" s="4">
        <v>0.47916666666666669</v>
      </c>
      <c r="J17" s="4"/>
      <c r="K17" s="4"/>
      <c r="L17" s="5">
        <f t="shared" si="0"/>
        <v>0.125</v>
      </c>
      <c r="M17" s="6">
        <v>16</v>
      </c>
      <c r="N17" s="7">
        <f t="shared" si="1"/>
        <v>48</v>
      </c>
    </row>
    <row r="18" spans="1:14" x14ac:dyDescent="0.2">
      <c r="A18" t="s">
        <v>34</v>
      </c>
      <c r="B18" t="s">
        <v>40</v>
      </c>
      <c r="C18" t="s">
        <v>89</v>
      </c>
      <c r="D18" t="s">
        <v>93</v>
      </c>
      <c r="E18" s="18" t="s">
        <v>72</v>
      </c>
      <c r="F18" s="17" t="s">
        <v>98</v>
      </c>
      <c r="G18" s="3" t="s">
        <v>14</v>
      </c>
      <c r="H18" s="4">
        <v>0.33333333333333331</v>
      </c>
      <c r="I18" s="4">
        <v>0.48958333333333331</v>
      </c>
      <c r="J18" s="4"/>
      <c r="K18" s="4"/>
      <c r="L18" s="5">
        <f t="shared" si="0"/>
        <v>0.15625</v>
      </c>
      <c r="M18" s="6">
        <v>14</v>
      </c>
      <c r="N18" s="7">
        <f t="shared" si="1"/>
        <v>52.5</v>
      </c>
    </row>
    <row r="19" spans="1:14" x14ac:dyDescent="0.2">
      <c r="A19" t="s">
        <v>41</v>
      </c>
      <c r="B19" t="s">
        <v>42</v>
      </c>
      <c r="C19" t="s">
        <v>90</v>
      </c>
      <c r="D19" t="s">
        <v>94</v>
      </c>
      <c r="E19" s="18" t="s">
        <v>73</v>
      </c>
      <c r="F19" s="17" t="s">
        <v>99</v>
      </c>
      <c r="G19" s="3" t="s">
        <v>17</v>
      </c>
      <c r="H19" s="4">
        <v>0.375</v>
      </c>
      <c r="I19" s="4">
        <v>0.5</v>
      </c>
      <c r="J19" s="4">
        <v>0.54166666666666663</v>
      </c>
      <c r="K19" s="4">
        <v>0.66666666666666663</v>
      </c>
      <c r="L19" s="5">
        <f t="shared" si="0"/>
        <v>0.25</v>
      </c>
      <c r="M19" s="6">
        <v>13.75</v>
      </c>
      <c r="N19" s="7">
        <f t="shared" si="1"/>
        <v>82.5</v>
      </c>
    </row>
    <row r="20" spans="1:14" x14ac:dyDescent="0.2">
      <c r="A20" t="s">
        <v>43</v>
      </c>
      <c r="B20" t="s">
        <v>44</v>
      </c>
      <c r="C20" t="s">
        <v>91</v>
      </c>
      <c r="D20" t="s">
        <v>95</v>
      </c>
      <c r="E20" s="18" t="s">
        <v>74</v>
      </c>
      <c r="F20" s="16" t="s">
        <v>98</v>
      </c>
      <c r="G20" s="3" t="s">
        <v>20</v>
      </c>
      <c r="H20" s="4">
        <v>0.375</v>
      </c>
      <c r="I20" s="4">
        <v>0.41666666666666669</v>
      </c>
      <c r="J20" s="4">
        <v>0.54166666666666663</v>
      </c>
      <c r="K20" s="4">
        <v>0.60416666666666663</v>
      </c>
      <c r="L20" s="5">
        <f t="shared" si="0"/>
        <v>0.10416666666666669</v>
      </c>
      <c r="M20" s="6">
        <v>12.5</v>
      </c>
      <c r="N20" s="7">
        <f t="shared" si="1"/>
        <v>31.250000000000007</v>
      </c>
    </row>
    <row r="21" spans="1:14" x14ac:dyDescent="0.2">
      <c r="A21" t="s">
        <v>45</v>
      </c>
      <c r="B21" s="3" t="s">
        <v>46</v>
      </c>
      <c r="C21" t="s">
        <v>92</v>
      </c>
      <c r="D21" t="s">
        <v>96</v>
      </c>
      <c r="E21" s="18" t="s">
        <v>75</v>
      </c>
      <c r="F21" s="16" t="s">
        <v>98</v>
      </c>
      <c r="G21" s="3" t="s">
        <v>23</v>
      </c>
      <c r="H21" s="4">
        <v>0.375</v>
      </c>
      <c r="I21" s="4">
        <v>0.5</v>
      </c>
      <c r="J21" s="4">
        <v>0.54166666666666663</v>
      </c>
      <c r="K21" s="4">
        <v>0.70833333333333337</v>
      </c>
      <c r="L21" s="5">
        <f t="shared" si="0"/>
        <v>0.29166666666666674</v>
      </c>
      <c r="M21" s="6">
        <v>7.05</v>
      </c>
      <c r="N21" s="7">
        <f t="shared" si="1"/>
        <v>49.350000000000009</v>
      </c>
    </row>
    <row r="24" spans="1:14" x14ac:dyDescent="0.2">
      <c r="N24" s="12">
        <f>SUM(N6:N23)</f>
        <v>1191.6249999999998</v>
      </c>
    </row>
  </sheetData>
  <mergeCells count="2">
    <mergeCell ref="A1:N1"/>
    <mergeCell ref="A2:N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A5" sqref="A5"/>
    </sheetView>
  </sheetViews>
  <sheetFormatPr defaultRowHeight="12.75" x14ac:dyDescent="0.2"/>
  <cols>
    <col min="1" max="1" width="10.28515625" customWidth="1"/>
    <col min="2" max="2" width="11.28515625" customWidth="1"/>
    <col min="3" max="3" width="10.28515625" customWidth="1"/>
    <col min="4" max="4" width="11.85546875" customWidth="1"/>
    <col min="5" max="5" width="13" style="18" customWidth="1"/>
    <col min="6" max="6" width="10.28515625" style="17" customWidth="1"/>
    <col min="7" max="7" width="10.140625" customWidth="1"/>
    <col min="8" max="9" width="9" customWidth="1"/>
    <col min="10" max="13" width="9.140625" customWidth="1"/>
    <col min="14" max="14" width="10.28515625" customWidth="1"/>
  </cols>
  <sheetData>
    <row r="1" spans="1:14" ht="18" customHeight="1" x14ac:dyDescent="0.2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6.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5" spans="1:14" ht="25.5" x14ac:dyDescent="0.2">
      <c r="A5" s="1" t="s">
        <v>1</v>
      </c>
      <c r="B5" s="2" t="s">
        <v>2</v>
      </c>
      <c r="C5" s="1" t="s">
        <v>3</v>
      </c>
      <c r="D5" s="1" t="s">
        <v>4</v>
      </c>
      <c r="E5" s="1" t="s">
        <v>59</v>
      </c>
      <c r="F5" s="15" t="s">
        <v>97</v>
      </c>
      <c r="G5" s="1" t="s">
        <v>5</v>
      </c>
      <c r="H5" s="1" t="s">
        <v>6</v>
      </c>
      <c r="I5" s="2" t="s">
        <v>7</v>
      </c>
      <c r="J5" s="1" t="s">
        <v>6</v>
      </c>
      <c r="K5" s="1" t="s">
        <v>8</v>
      </c>
      <c r="L5" s="1" t="s">
        <v>9</v>
      </c>
      <c r="M5" s="1" t="s">
        <v>10</v>
      </c>
      <c r="N5" s="1" t="s">
        <v>11</v>
      </c>
    </row>
    <row r="6" spans="1:14" x14ac:dyDescent="0.2">
      <c r="A6" t="s">
        <v>12</v>
      </c>
      <c r="B6" t="s">
        <v>13</v>
      </c>
      <c r="C6" t="s">
        <v>77</v>
      </c>
      <c r="D6" t="s">
        <v>93</v>
      </c>
      <c r="E6" s="18" t="s">
        <v>60</v>
      </c>
      <c r="F6" s="17" t="s">
        <v>98</v>
      </c>
      <c r="G6" s="3" t="s">
        <v>14</v>
      </c>
      <c r="H6" s="4">
        <v>0.375</v>
      </c>
      <c r="I6" s="4">
        <v>0.5</v>
      </c>
      <c r="J6" s="4"/>
      <c r="K6" s="4"/>
      <c r="L6" s="5">
        <f t="shared" ref="L6:L21" si="0">(I6-H6)+(K6-J6)</f>
        <v>0.125</v>
      </c>
      <c r="M6" s="6">
        <v>12.35</v>
      </c>
      <c r="N6" s="7">
        <f t="shared" ref="N6:N21" si="1">(L6*24)*M6</f>
        <v>37.049999999999997</v>
      </c>
    </row>
    <row r="7" spans="1:14" x14ac:dyDescent="0.2">
      <c r="A7" t="s">
        <v>15</v>
      </c>
      <c r="B7" t="s">
        <v>16</v>
      </c>
      <c r="C7" t="s">
        <v>78</v>
      </c>
      <c r="D7" t="s">
        <v>94</v>
      </c>
      <c r="E7" s="18" t="s">
        <v>61</v>
      </c>
      <c r="F7" s="17" t="s">
        <v>99</v>
      </c>
      <c r="G7" s="3" t="s">
        <v>17</v>
      </c>
      <c r="H7" s="4"/>
      <c r="I7" s="4"/>
      <c r="J7" s="4"/>
      <c r="K7" s="4"/>
      <c r="L7" s="5">
        <f t="shared" si="0"/>
        <v>0</v>
      </c>
      <c r="M7" s="6">
        <v>26</v>
      </c>
      <c r="N7" s="7">
        <f t="shared" si="1"/>
        <v>0</v>
      </c>
    </row>
    <row r="8" spans="1:14" x14ac:dyDescent="0.2">
      <c r="A8" t="s">
        <v>18</v>
      </c>
      <c r="B8" t="s">
        <v>19</v>
      </c>
      <c r="C8" t="s">
        <v>79</v>
      </c>
      <c r="D8" t="s">
        <v>95</v>
      </c>
      <c r="E8" s="18" t="s">
        <v>62</v>
      </c>
      <c r="F8" s="16" t="s">
        <v>98</v>
      </c>
      <c r="G8" s="3" t="s">
        <v>20</v>
      </c>
      <c r="H8" s="4"/>
      <c r="I8" s="4"/>
      <c r="J8" s="4"/>
      <c r="K8" s="4"/>
      <c r="L8" s="5">
        <f t="shared" si="0"/>
        <v>0</v>
      </c>
      <c r="M8" s="6">
        <v>8.5</v>
      </c>
      <c r="N8" s="7">
        <f t="shared" si="1"/>
        <v>0</v>
      </c>
    </row>
    <row r="9" spans="1:14" x14ac:dyDescent="0.2">
      <c r="A9" t="s">
        <v>21</v>
      </c>
      <c r="B9" t="s">
        <v>22</v>
      </c>
      <c r="C9" t="s">
        <v>80</v>
      </c>
      <c r="D9" t="s">
        <v>96</v>
      </c>
      <c r="E9" s="18" t="s">
        <v>63</v>
      </c>
      <c r="F9" s="16" t="s">
        <v>98</v>
      </c>
      <c r="G9" s="3" t="s">
        <v>23</v>
      </c>
      <c r="H9" s="4"/>
      <c r="I9" s="8"/>
      <c r="J9" s="4"/>
      <c r="K9" s="4"/>
      <c r="L9" s="5">
        <f t="shared" si="0"/>
        <v>0</v>
      </c>
      <c r="M9" s="6">
        <v>13.25</v>
      </c>
      <c r="N9" s="7">
        <f t="shared" si="1"/>
        <v>0</v>
      </c>
    </row>
    <row r="10" spans="1:14" x14ac:dyDescent="0.2">
      <c r="A10" t="s">
        <v>24</v>
      </c>
      <c r="B10" t="s">
        <v>25</v>
      </c>
      <c r="C10" t="s">
        <v>81</v>
      </c>
      <c r="D10" t="s">
        <v>93</v>
      </c>
      <c r="E10" s="18" t="s">
        <v>64</v>
      </c>
      <c r="F10" s="17" t="s">
        <v>98</v>
      </c>
      <c r="G10" s="3" t="s">
        <v>14</v>
      </c>
      <c r="H10" s="4"/>
      <c r="I10" s="4"/>
      <c r="J10" s="4"/>
      <c r="K10" s="4"/>
      <c r="L10" s="5">
        <f t="shared" si="0"/>
        <v>0</v>
      </c>
      <c r="M10" s="6">
        <v>11</v>
      </c>
      <c r="N10" s="7">
        <f t="shared" si="1"/>
        <v>0</v>
      </c>
    </row>
    <row r="11" spans="1:14" x14ac:dyDescent="0.2">
      <c r="A11" t="s">
        <v>26</v>
      </c>
      <c r="B11" t="s">
        <v>27</v>
      </c>
      <c r="C11" t="s">
        <v>82</v>
      </c>
      <c r="D11" t="s">
        <v>94</v>
      </c>
      <c r="E11" s="18" t="s">
        <v>65</v>
      </c>
      <c r="F11" s="17" t="s">
        <v>99</v>
      </c>
      <c r="G11" s="3" t="s">
        <v>14</v>
      </c>
      <c r="H11" s="4"/>
      <c r="I11" s="4"/>
      <c r="J11" s="4"/>
      <c r="K11" s="4"/>
      <c r="L11" s="5">
        <f t="shared" si="0"/>
        <v>0</v>
      </c>
      <c r="M11" s="6">
        <v>10</v>
      </c>
      <c r="N11" s="7">
        <f t="shared" si="1"/>
        <v>0</v>
      </c>
    </row>
    <row r="12" spans="1:14" x14ac:dyDescent="0.2">
      <c r="A12" t="s">
        <v>28</v>
      </c>
      <c r="B12" t="s">
        <v>29</v>
      </c>
      <c r="C12" t="s">
        <v>83</v>
      </c>
      <c r="D12" t="s">
        <v>95</v>
      </c>
      <c r="E12" s="18" t="s">
        <v>66</v>
      </c>
      <c r="F12" s="16" t="s">
        <v>99</v>
      </c>
      <c r="G12" s="3" t="s">
        <v>20</v>
      </c>
      <c r="H12" s="4">
        <v>0.33333333333333331</v>
      </c>
      <c r="I12" s="4">
        <v>0.5</v>
      </c>
      <c r="J12" s="4"/>
      <c r="K12" s="4"/>
      <c r="L12" s="5">
        <f t="shared" si="0"/>
        <v>0.16666666666666669</v>
      </c>
      <c r="M12" s="6">
        <v>16.75</v>
      </c>
      <c r="N12" s="7">
        <f t="shared" si="1"/>
        <v>67</v>
      </c>
    </row>
    <row r="13" spans="1:14" x14ac:dyDescent="0.2">
      <c r="A13" t="s">
        <v>30</v>
      </c>
      <c r="B13" t="s">
        <v>31</v>
      </c>
      <c r="C13" t="s">
        <v>84</v>
      </c>
      <c r="D13" t="s">
        <v>96</v>
      </c>
      <c r="E13" s="18" t="s">
        <v>67</v>
      </c>
      <c r="F13" s="16" t="s">
        <v>98</v>
      </c>
      <c r="G13" s="3" t="s">
        <v>23</v>
      </c>
      <c r="H13" s="4"/>
      <c r="I13" s="4"/>
      <c r="J13" s="4"/>
      <c r="K13" s="4"/>
      <c r="L13" s="5">
        <f t="shared" si="0"/>
        <v>0</v>
      </c>
      <c r="M13" s="6">
        <v>25</v>
      </c>
      <c r="N13" s="7">
        <f t="shared" si="1"/>
        <v>0</v>
      </c>
    </row>
    <row r="14" spans="1:14" x14ac:dyDescent="0.2">
      <c r="A14" t="s">
        <v>32</v>
      </c>
      <c r="B14" t="s">
        <v>33</v>
      </c>
      <c r="C14" t="s">
        <v>85</v>
      </c>
      <c r="D14" t="s">
        <v>93</v>
      </c>
      <c r="E14" s="18" t="s">
        <v>68</v>
      </c>
      <c r="F14" s="17" t="s">
        <v>98</v>
      </c>
      <c r="G14" s="3" t="s">
        <v>23</v>
      </c>
      <c r="H14" s="4"/>
      <c r="I14" s="4"/>
      <c r="L14" s="5">
        <f t="shared" si="0"/>
        <v>0</v>
      </c>
      <c r="M14" s="6">
        <v>30</v>
      </c>
      <c r="N14" s="7">
        <f t="shared" si="1"/>
        <v>0</v>
      </c>
    </row>
    <row r="15" spans="1:14" x14ac:dyDescent="0.2">
      <c r="A15" t="s">
        <v>34</v>
      </c>
      <c r="B15" t="s">
        <v>35</v>
      </c>
      <c r="C15" t="s">
        <v>86</v>
      </c>
      <c r="D15" t="s">
        <v>94</v>
      </c>
      <c r="E15" s="18" t="s">
        <v>69</v>
      </c>
      <c r="F15" s="17" t="s">
        <v>99</v>
      </c>
      <c r="G15" s="3" t="s">
        <v>23</v>
      </c>
      <c r="H15" s="4"/>
      <c r="I15" s="4"/>
      <c r="J15" s="4"/>
      <c r="K15" s="4"/>
      <c r="L15" s="5">
        <f t="shared" si="0"/>
        <v>0</v>
      </c>
      <c r="M15" s="6">
        <v>7.1</v>
      </c>
      <c r="N15" s="7">
        <f t="shared" si="1"/>
        <v>0</v>
      </c>
    </row>
    <row r="16" spans="1:14" x14ac:dyDescent="0.2">
      <c r="A16" t="s">
        <v>36</v>
      </c>
      <c r="B16" t="s">
        <v>37</v>
      </c>
      <c r="C16" t="s">
        <v>87</v>
      </c>
      <c r="D16" t="s">
        <v>95</v>
      </c>
      <c r="E16" s="18" t="s">
        <v>70</v>
      </c>
      <c r="F16" s="16" t="s">
        <v>98</v>
      </c>
      <c r="G16" s="3" t="s">
        <v>20</v>
      </c>
      <c r="H16" s="4"/>
      <c r="I16" s="4"/>
      <c r="J16" s="4"/>
      <c r="K16" s="4"/>
      <c r="L16" s="5">
        <f t="shared" si="0"/>
        <v>0</v>
      </c>
      <c r="M16" s="6">
        <v>32.5</v>
      </c>
      <c r="N16" s="7">
        <f t="shared" si="1"/>
        <v>0</v>
      </c>
    </row>
    <row r="17" spans="1:14" x14ac:dyDescent="0.2">
      <c r="A17" t="s">
        <v>38</v>
      </c>
      <c r="B17" t="s">
        <v>39</v>
      </c>
      <c r="C17" t="s">
        <v>88</v>
      </c>
      <c r="D17" t="s">
        <v>96</v>
      </c>
      <c r="E17" s="18" t="s">
        <v>71</v>
      </c>
      <c r="F17" s="16" t="s">
        <v>99</v>
      </c>
      <c r="G17" s="3" t="s">
        <v>23</v>
      </c>
      <c r="H17" s="4"/>
      <c r="I17" s="4"/>
      <c r="J17" s="4"/>
      <c r="K17" s="4"/>
      <c r="L17" s="5">
        <f t="shared" si="0"/>
        <v>0</v>
      </c>
      <c r="M17" s="6">
        <v>16</v>
      </c>
      <c r="N17" s="7">
        <f t="shared" si="1"/>
        <v>0</v>
      </c>
    </row>
    <row r="18" spans="1:14" x14ac:dyDescent="0.2">
      <c r="A18" t="s">
        <v>34</v>
      </c>
      <c r="B18" t="s">
        <v>40</v>
      </c>
      <c r="C18" t="s">
        <v>89</v>
      </c>
      <c r="D18" t="s">
        <v>93</v>
      </c>
      <c r="E18" s="18" t="s">
        <v>72</v>
      </c>
      <c r="F18" s="17" t="s">
        <v>98</v>
      </c>
      <c r="G18" s="3" t="s">
        <v>14</v>
      </c>
      <c r="H18" s="4"/>
      <c r="I18" s="4"/>
      <c r="J18" s="4"/>
      <c r="K18" s="4"/>
      <c r="L18" s="5">
        <f t="shared" si="0"/>
        <v>0</v>
      </c>
      <c r="M18" s="6">
        <v>14</v>
      </c>
      <c r="N18" s="7">
        <f t="shared" si="1"/>
        <v>0</v>
      </c>
    </row>
    <row r="19" spans="1:14" x14ac:dyDescent="0.2">
      <c r="A19" t="s">
        <v>41</v>
      </c>
      <c r="B19" t="s">
        <v>42</v>
      </c>
      <c r="C19" t="s">
        <v>90</v>
      </c>
      <c r="D19" t="s">
        <v>94</v>
      </c>
      <c r="E19" s="18" t="s">
        <v>73</v>
      </c>
      <c r="F19" s="17" t="s">
        <v>99</v>
      </c>
      <c r="G19" s="3" t="s">
        <v>17</v>
      </c>
      <c r="H19" s="4"/>
      <c r="I19" s="4"/>
      <c r="J19" s="4"/>
      <c r="K19" s="4"/>
      <c r="L19" s="5">
        <f t="shared" si="0"/>
        <v>0</v>
      </c>
      <c r="M19" s="6">
        <v>13.75</v>
      </c>
      <c r="N19" s="7">
        <f t="shared" si="1"/>
        <v>0</v>
      </c>
    </row>
    <row r="20" spans="1:14" x14ac:dyDescent="0.2">
      <c r="A20" t="s">
        <v>43</v>
      </c>
      <c r="B20" t="s">
        <v>44</v>
      </c>
      <c r="C20" t="s">
        <v>91</v>
      </c>
      <c r="D20" t="s">
        <v>95</v>
      </c>
      <c r="E20" s="18" t="s">
        <v>74</v>
      </c>
      <c r="F20" s="16" t="s">
        <v>98</v>
      </c>
      <c r="G20" s="3" t="s">
        <v>20</v>
      </c>
      <c r="H20" s="4"/>
      <c r="I20" s="4"/>
      <c r="J20" s="4"/>
      <c r="K20" s="4"/>
      <c r="L20" s="5">
        <f t="shared" si="0"/>
        <v>0</v>
      </c>
      <c r="M20" s="6">
        <v>12.5</v>
      </c>
      <c r="N20" s="7">
        <f t="shared" si="1"/>
        <v>0</v>
      </c>
    </row>
    <row r="21" spans="1:14" x14ac:dyDescent="0.2">
      <c r="A21" t="s">
        <v>45</v>
      </c>
      <c r="B21" s="3" t="s">
        <v>46</v>
      </c>
      <c r="C21" t="s">
        <v>92</v>
      </c>
      <c r="D21" t="s">
        <v>96</v>
      </c>
      <c r="E21" s="18" t="s">
        <v>75</v>
      </c>
      <c r="F21" s="16" t="s">
        <v>98</v>
      </c>
      <c r="G21" s="3" t="s">
        <v>23</v>
      </c>
      <c r="H21" s="4">
        <v>0.375</v>
      </c>
      <c r="I21" s="4">
        <v>0.5</v>
      </c>
      <c r="J21" s="4"/>
      <c r="K21" s="4"/>
      <c r="L21" s="5">
        <f t="shared" si="0"/>
        <v>0.125</v>
      </c>
      <c r="M21" s="6">
        <v>7.05</v>
      </c>
      <c r="N21" s="7">
        <f t="shared" si="1"/>
        <v>21.15</v>
      </c>
    </row>
    <row r="24" spans="1:14" x14ac:dyDescent="0.2">
      <c r="N24" s="12">
        <f>SUM(N6:N23)</f>
        <v>125.19999999999999</v>
      </c>
    </row>
  </sheetData>
  <mergeCells count="2">
    <mergeCell ref="A1:N1"/>
    <mergeCell ref="A2:N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A5" sqref="A5"/>
    </sheetView>
  </sheetViews>
  <sheetFormatPr defaultRowHeight="12.75" x14ac:dyDescent="0.2"/>
  <cols>
    <col min="1" max="1" width="10.28515625" customWidth="1"/>
    <col min="2" max="2" width="11.28515625" customWidth="1"/>
    <col min="3" max="3" width="10.28515625" customWidth="1"/>
    <col min="4" max="4" width="11.85546875" customWidth="1"/>
    <col min="5" max="5" width="13" style="18" customWidth="1"/>
    <col min="6" max="6" width="10.28515625" style="17" customWidth="1"/>
    <col min="7" max="7" width="10.140625" customWidth="1"/>
    <col min="8" max="9" width="9" customWidth="1"/>
    <col min="10" max="13" width="9.140625" customWidth="1"/>
    <col min="14" max="14" width="10.28515625" customWidth="1"/>
  </cols>
  <sheetData>
    <row r="1" spans="1:14" ht="18" customHeight="1" x14ac:dyDescent="0.25">
      <c r="A1" s="19" t="s">
        <v>76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6.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5" spans="1:14" ht="25.5" x14ac:dyDescent="0.2">
      <c r="A5" s="1" t="s">
        <v>1</v>
      </c>
      <c r="B5" s="2" t="s">
        <v>2</v>
      </c>
      <c r="C5" s="1" t="s">
        <v>3</v>
      </c>
      <c r="D5" s="1" t="s">
        <v>4</v>
      </c>
      <c r="E5" s="1" t="s">
        <v>59</v>
      </c>
      <c r="F5" s="15" t="s">
        <v>97</v>
      </c>
      <c r="G5" s="1" t="s">
        <v>5</v>
      </c>
      <c r="H5" s="1" t="s">
        <v>6</v>
      </c>
      <c r="I5" s="2" t="s">
        <v>7</v>
      </c>
      <c r="J5" s="1" t="s">
        <v>6</v>
      </c>
      <c r="K5" s="1" t="s">
        <v>8</v>
      </c>
      <c r="L5" s="1" t="s">
        <v>9</v>
      </c>
      <c r="M5" s="1" t="s">
        <v>10</v>
      </c>
      <c r="N5" s="1" t="s">
        <v>11</v>
      </c>
    </row>
    <row r="6" spans="1:14" x14ac:dyDescent="0.2">
      <c r="A6" t="s">
        <v>12</v>
      </c>
      <c r="B6" t="s">
        <v>13</v>
      </c>
      <c r="C6" t="s">
        <v>77</v>
      </c>
      <c r="D6" t="s">
        <v>93</v>
      </c>
      <c r="E6" s="18" t="s">
        <v>60</v>
      </c>
      <c r="F6" s="17" t="s">
        <v>98</v>
      </c>
      <c r="G6" s="3" t="s">
        <v>14</v>
      </c>
      <c r="H6" s="4">
        <v>0.29166666666666669</v>
      </c>
      <c r="I6" s="4">
        <v>0.47222222222222227</v>
      </c>
      <c r="J6" s="4">
        <v>0.5625</v>
      </c>
      <c r="K6" s="4">
        <v>0.72916666666666663</v>
      </c>
      <c r="L6" s="5">
        <f t="shared" ref="L6:L21" si="0">(I6-H6)+(K6-J6)</f>
        <v>0.34722222222222221</v>
      </c>
      <c r="M6" s="6">
        <v>12.35</v>
      </c>
      <c r="N6" s="7">
        <f t="shared" ref="N6:N21" si="1">(L6*24)*M6</f>
        <v>102.91666666666664</v>
      </c>
    </row>
    <row r="7" spans="1:14" x14ac:dyDescent="0.2">
      <c r="A7" t="s">
        <v>15</v>
      </c>
      <c r="B7" t="s">
        <v>16</v>
      </c>
      <c r="C7" t="s">
        <v>78</v>
      </c>
      <c r="D7" t="s">
        <v>94</v>
      </c>
      <c r="E7" s="18" t="s">
        <v>61</v>
      </c>
      <c r="F7" s="17" t="s">
        <v>99</v>
      </c>
      <c r="G7" s="3" t="s">
        <v>17</v>
      </c>
      <c r="H7" s="4">
        <v>0.41666666666666669</v>
      </c>
      <c r="I7" s="4">
        <v>0.57291666666666663</v>
      </c>
      <c r="J7" s="4">
        <v>0.625</v>
      </c>
      <c r="K7" s="4">
        <v>0.79166666666666663</v>
      </c>
      <c r="L7" s="5">
        <f t="shared" si="0"/>
        <v>0.32291666666666657</v>
      </c>
      <c r="M7" s="6">
        <v>26</v>
      </c>
      <c r="N7" s="7">
        <f t="shared" si="1"/>
        <v>201.49999999999994</v>
      </c>
    </row>
    <row r="8" spans="1:14" x14ac:dyDescent="0.2">
      <c r="A8" t="s">
        <v>18</v>
      </c>
      <c r="B8" t="s">
        <v>19</v>
      </c>
      <c r="C8" t="s">
        <v>79</v>
      </c>
      <c r="D8" t="s">
        <v>95</v>
      </c>
      <c r="E8" s="18" t="s">
        <v>62</v>
      </c>
      <c r="F8" s="16" t="s">
        <v>98</v>
      </c>
      <c r="G8" s="3" t="s">
        <v>20</v>
      </c>
      <c r="H8" s="4">
        <v>0.25</v>
      </c>
      <c r="I8" s="4">
        <v>0.47916666666666669</v>
      </c>
      <c r="J8" s="4"/>
      <c r="K8" s="4"/>
      <c r="L8" s="5">
        <f t="shared" si="0"/>
        <v>0.22916666666666669</v>
      </c>
      <c r="M8" s="6">
        <v>8.5</v>
      </c>
      <c r="N8" s="7">
        <f t="shared" si="1"/>
        <v>46.75</v>
      </c>
    </row>
    <row r="9" spans="1:14" x14ac:dyDescent="0.2">
      <c r="A9" t="s">
        <v>21</v>
      </c>
      <c r="B9" t="s">
        <v>22</v>
      </c>
      <c r="C9" t="s">
        <v>80</v>
      </c>
      <c r="D9" t="s">
        <v>96</v>
      </c>
      <c r="E9" s="18" t="s">
        <v>63</v>
      </c>
      <c r="F9" s="16" t="s">
        <v>98</v>
      </c>
      <c r="G9" s="3" t="s">
        <v>23</v>
      </c>
      <c r="H9" s="4">
        <v>0.625</v>
      </c>
      <c r="I9" s="8">
        <v>0.79166666666666663</v>
      </c>
      <c r="J9" s="4">
        <v>0.8125</v>
      </c>
      <c r="K9" s="4">
        <v>0.97916666666666663</v>
      </c>
      <c r="L9" s="5">
        <f t="shared" si="0"/>
        <v>0.33333333333333326</v>
      </c>
      <c r="M9" s="6">
        <v>13.25</v>
      </c>
      <c r="N9" s="7">
        <f t="shared" si="1"/>
        <v>105.99999999999997</v>
      </c>
    </row>
    <row r="10" spans="1:14" x14ac:dyDescent="0.2">
      <c r="A10" t="s">
        <v>24</v>
      </c>
      <c r="B10" t="s">
        <v>25</v>
      </c>
      <c r="C10" t="s">
        <v>81</v>
      </c>
      <c r="D10" t="s">
        <v>93</v>
      </c>
      <c r="E10" s="18" t="s">
        <v>64</v>
      </c>
      <c r="F10" s="17" t="s">
        <v>98</v>
      </c>
      <c r="G10" s="3" t="s">
        <v>14</v>
      </c>
      <c r="H10" s="4"/>
      <c r="I10" s="4"/>
      <c r="J10" s="4">
        <v>0.58333333333333337</v>
      </c>
      <c r="K10" s="4">
        <v>0.6875</v>
      </c>
      <c r="L10" s="5">
        <f t="shared" si="0"/>
        <v>0.10416666666666663</v>
      </c>
      <c r="M10" s="6">
        <v>11</v>
      </c>
      <c r="N10" s="7">
        <f t="shared" si="1"/>
        <v>27.499999999999989</v>
      </c>
    </row>
    <row r="11" spans="1:14" x14ac:dyDescent="0.2">
      <c r="A11" t="s">
        <v>26</v>
      </c>
      <c r="B11" t="s">
        <v>27</v>
      </c>
      <c r="C11" t="s">
        <v>82</v>
      </c>
      <c r="D11" t="s">
        <v>94</v>
      </c>
      <c r="E11" s="18" t="s">
        <v>65</v>
      </c>
      <c r="F11" s="17" t="s">
        <v>99</v>
      </c>
      <c r="G11" s="3" t="s">
        <v>14</v>
      </c>
      <c r="H11" s="4">
        <v>0.3125</v>
      </c>
      <c r="I11" s="4">
        <v>0.5</v>
      </c>
      <c r="J11" s="4"/>
      <c r="K11" s="4"/>
      <c r="L11" s="5">
        <f t="shared" si="0"/>
        <v>0.1875</v>
      </c>
      <c r="M11" s="6">
        <v>10</v>
      </c>
      <c r="N11" s="7">
        <f t="shared" si="1"/>
        <v>45</v>
      </c>
    </row>
    <row r="12" spans="1:14" x14ac:dyDescent="0.2">
      <c r="A12" t="s">
        <v>28</v>
      </c>
      <c r="B12" t="s">
        <v>29</v>
      </c>
      <c r="C12" t="s">
        <v>83</v>
      </c>
      <c r="D12" t="s">
        <v>95</v>
      </c>
      <c r="E12" s="18" t="s">
        <v>66</v>
      </c>
      <c r="F12" s="16" t="s">
        <v>99</v>
      </c>
      <c r="G12" s="3" t="s">
        <v>20</v>
      </c>
      <c r="H12" s="4"/>
      <c r="I12" s="4"/>
      <c r="J12" s="4">
        <v>0.53125</v>
      </c>
      <c r="K12" s="4">
        <v>0.73958333333333337</v>
      </c>
      <c r="L12" s="5">
        <f t="shared" si="0"/>
        <v>0.20833333333333337</v>
      </c>
      <c r="M12" s="6">
        <v>16.75</v>
      </c>
      <c r="N12" s="7">
        <f t="shared" si="1"/>
        <v>83.750000000000014</v>
      </c>
    </row>
    <row r="13" spans="1:14" x14ac:dyDescent="0.2">
      <c r="A13" t="s">
        <v>30</v>
      </c>
      <c r="B13" t="s">
        <v>31</v>
      </c>
      <c r="C13" t="s">
        <v>84</v>
      </c>
      <c r="D13" t="s">
        <v>96</v>
      </c>
      <c r="E13" s="18" t="s">
        <v>67</v>
      </c>
      <c r="F13" s="16" t="s">
        <v>98</v>
      </c>
      <c r="G13" s="3" t="s">
        <v>23</v>
      </c>
      <c r="H13" s="4"/>
      <c r="I13" s="4"/>
      <c r="J13" s="4">
        <v>0.5</v>
      </c>
      <c r="K13" s="4">
        <v>0.66666666666666663</v>
      </c>
      <c r="L13" s="5">
        <f t="shared" si="0"/>
        <v>0.16666666666666663</v>
      </c>
      <c r="M13" s="6">
        <v>25</v>
      </c>
      <c r="N13" s="7">
        <f t="shared" si="1"/>
        <v>99.999999999999972</v>
      </c>
    </row>
    <row r="14" spans="1:14" x14ac:dyDescent="0.2">
      <c r="A14" t="s">
        <v>32</v>
      </c>
      <c r="B14" t="s">
        <v>33</v>
      </c>
      <c r="C14" t="s">
        <v>85</v>
      </c>
      <c r="D14" t="s">
        <v>93</v>
      </c>
      <c r="E14" s="18" t="s">
        <v>68</v>
      </c>
      <c r="F14" s="17" t="s">
        <v>98</v>
      </c>
      <c r="G14" s="3" t="s">
        <v>23</v>
      </c>
      <c r="H14" s="4">
        <v>0.41666666666666669</v>
      </c>
      <c r="I14" s="4">
        <v>0.5</v>
      </c>
      <c r="L14" s="5">
        <f t="shared" si="0"/>
        <v>8.3333333333333315E-2</v>
      </c>
      <c r="M14" s="6">
        <v>30</v>
      </c>
      <c r="N14" s="7">
        <f t="shared" si="1"/>
        <v>59.999999999999986</v>
      </c>
    </row>
    <row r="15" spans="1:14" x14ac:dyDescent="0.2">
      <c r="A15" t="s">
        <v>34</v>
      </c>
      <c r="B15" t="s">
        <v>35</v>
      </c>
      <c r="C15" t="s">
        <v>86</v>
      </c>
      <c r="D15" t="s">
        <v>94</v>
      </c>
      <c r="E15" s="18" t="s">
        <v>69</v>
      </c>
      <c r="F15" s="17" t="s">
        <v>99</v>
      </c>
      <c r="G15" s="3" t="s">
        <v>23</v>
      </c>
      <c r="H15" s="4">
        <v>0.33333333333333331</v>
      </c>
      <c r="I15" s="4">
        <v>0.5</v>
      </c>
      <c r="J15" s="4"/>
      <c r="K15" s="4"/>
      <c r="L15" s="5">
        <f t="shared" si="0"/>
        <v>0.16666666666666669</v>
      </c>
      <c r="M15" s="6">
        <v>7.1</v>
      </c>
      <c r="N15" s="7">
        <f t="shared" si="1"/>
        <v>28.4</v>
      </c>
    </row>
    <row r="16" spans="1:14" x14ac:dyDescent="0.2">
      <c r="A16" t="s">
        <v>36</v>
      </c>
      <c r="B16" t="s">
        <v>37</v>
      </c>
      <c r="C16" t="s">
        <v>87</v>
      </c>
      <c r="D16" t="s">
        <v>95</v>
      </c>
      <c r="E16" s="18" t="s">
        <v>70</v>
      </c>
      <c r="F16" s="16" t="s">
        <v>98</v>
      </c>
      <c r="G16" s="3" t="s">
        <v>20</v>
      </c>
      <c r="H16" s="4">
        <v>0.29166666666666669</v>
      </c>
      <c r="I16" s="4">
        <v>0.41666666666666669</v>
      </c>
      <c r="J16" s="4"/>
      <c r="K16" s="4"/>
      <c r="L16" s="5">
        <f t="shared" si="0"/>
        <v>0.125</v>
      </c>
      <c r="M16" s="6">
        <v>32.5</v>
      </c>
      <c r="N16" s="7">
        <f t="shared" si="1"/>
        <v>97.5</v>
      </c>
    </row>
    <row r="17" spans="1:14" x14ac:dyDescent="0.2">
      <c r="A17" t="s">
        <v>38</v>
      </c>
      <c r="B17" t="s">
        <v>39</v>
      </c>
      <c r="C17" t="s">
        <v>88</v>
      </c>
      <c r="D17" t="s">
        <v>96</v>
      </c>
      <c r="E17" s="18" t="s">
        <v>71</v>
      </c>
      <c r="F17" s="16" t="s">
        <v>99</v>
      </c>
      <c r="G17" s="3" t="s">
        <v>23</v>
      </c>
      <c r="H17" s="4">
        <v>0.35416666666666669</v>
      </c>
      <c r="I17" s="4">
        <v>0.47916666666666669</v>
      </c>
      <c r="J17" s="4"/>
      <c r="K17" s="4"/>
      <c r="L17" s="5">
        <f t="shared" si="0"/>
        <v>0.125</v>
      </c>
      <c r="M17" s="6">
        <v>16</v>
      </c>
      <c r="N17" s="7">
        <f t="shared" si="1"/>
        <v>48</v>
      </c>
    </row>
    <row r="18" spans="1:14" x14ac:dyDescent="0.2">
      <c r="A18" t="s">
        <v>34</v>
      </c>
      <c r="B18" t="s">
        <v>40</v>
      </c>
      <c r="C18" t="s">
        <v>89</v>
      </c>
      <c r="D18" t="s">
        <v>93</v>
      </c>
      <c r="E18" s="18" t="s">
        <v>72</v>
      </c>
      <c r="F18" s="17" t="s">
        <v>98</v>
      </c>
      <c r="G18" s="3" t="s">
        <v>14</v>
      </c>
      <c r="H18" s="4">
        <v>0.33333333333333331</v>
      </c>
      <c r="I18" s="4">
        <v>0.48958333333333331</v>
      </c>
      <c r="J18" s="4"/>
      <c r="K18" s="4"/>
      <c r="L18" s="5">
        <f t="shared" si="0"/>
        <v>0.15625</v>
      </c>
      <c r="M18" s="6">
        <v>14</v>
      </c>
      <c r="N18" s="7">
        <f t="shared" si="1"/>
        <v>52.5</v>
      </c>
    </row>
    <row r="19" spans="1:14" x14ac:dyDescent="0.2">
      <c r="A19" t="s">
        <v>41</v>
      </c>
      <c r="B19" t="s">
        <v>42</v>
      </c>
      <c r="C19" t="s">
        <v>90</v>
      </c>
      <c r="D19" t="s">
        <v>94</v>
      </c>
      <c r="E19" s="18" t="s">
        <v>73</v>
      </c>
      <c r="F19" s="17" t="s">
        <v>99</v>
      </c>
      <c r="G19" s="3" t="s">
        <v>17</v>
      </c>
      <c r="H19" s="4">
        <v>0.375</v>
      </c>
      <c r="I19" s="4">
        <v>0.5</v>
      </c>
      <c r="J19" s="4">
        <v>0.54166666666666663</v>
      </c>
      <c r="K19" s="4">
        <v>0.66666666666666663</v>
      </c>
      <c r="L19" s="5">
        <f t="shared" si="0"/>
        <v>0.25</v>
      </c>
      <c r="M19" s="6">
        <v>13.75</v>
      </c>
      <c r="N19" s="7">
        <f t="shared" si="1"/>
        <v>82.5</v>
      </c>
    </row>
    <row r="20" spans="1:14" x14ac:dyDescent="0.2">
      <c r="A20" t="s">
        <v>43</v>
      </c>
      <c r="B20" t="s">
        <v>44</v>
      </c>
      <c r="C20" t="s">
        <v>91</v>
      </c>
      <c r="D20" t="s">
        <v>95</v>
      </c>
      <c r="E20" s="18" t="s">
        <v>74</v>
      </c>
      <c r="F20" s="16" t="s">
        <v>98</v>
      </c>
      <c r="G20" s="3" t="s">
        <v>20</v>
      </c>
      <c r="H20" s="4">
        <v>0.375</v>
      </c>
      <c r="I20" s="4">
        <v>0.41666666666666669</v>
      </c>
      <c r="J20" s="4">
        <v>0.54166666666666663</v>
      </c>
      <c r="K20" s="4">
        <v>0.60416666666666663</v>
      </c>
      <c r="L20" s="5">
        <f t="shared" si="0"/>
        <v>0.10416666666666669</v>
      </c>
      <c r="M20" s="6">
        <v>12.5</v>
      </c>
      <c r="N20" s="7">
        <f t="shared" si="1"/>
        <v>31.250000000000007</v>
      </c>
    </row>
    <row r="21" spans="1:14" x14ac:dyDescent="0.2">
      <c r="A21" t="s">
        <v>45</v>
      </c>
      <c r="B21" s="3" t="s">
        <v>46</v>
      </c>
      <c r="C21" t="s">
        <v>92</v>
      </c>
      <c r="D21" t="s">
        <v>96</v>
      </c>
      <c r="E21" s="18" t="s">
        <v>75</v>
      </c>
      <c r="F21" s="16" t="s">
        <v>98</v>
      </c>
      <c r="G21" s="3" t="s">
        <v>23</v>
      </c>
      <c r="H21" s="4">
        <v>0.375</v>
      </c>
      <c r="I21" s="4">
        <v>0.5</v>
      </c>
      <c r="J21" s="4">
        <v>0.54166666666666663</v>
      </c>
      <c r="K21" s="4">
        <v>0.70833333333333337</v>
      </c>
      <c r="L21" s="5">
        <f t="shared" si="0"/>
        <v>0.29166666666666674</v>
      </c>
      <c r="M21" s="6">
        <v>7.05</v>
      </c>
      <c r="N21" s="7">
        <f t="shared" si="1"/>
        <v>49.350000000000009</v>
      </c>
    </row>
    <row r="24" spans="1:14" x14ac:dyDescent="0.2">
      <c r="N24" s="12">
        <f>SUM(N6:N23)</f>
        <v>1162.9166666666665</v>
      </c>
    </row>
  </sheetData>
  <mergeCells count="2">
    <mergeCell ref="A1:N1"/>
    <mergeCell ref="A2:N2"/>
  </mergeCells>
  <pageMargins left="0.75" right="0.75" top="1" bottom="1" header="0.5" footer="0.5"/>
  <pageSetup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C6" sqref="C6"/>
    </sheetView>
  </sheetViews>
  <sheetFormatPr defaultRowHeight="12.75" x14ac:dyDescent="0.2"/>
  <cols>
    <col min="1" max="1" width="12.7109375" customWidth="1"/>
    <col min="2" max="10" width="11.5703125" customWidth="1"/>
  </cols>
  <sheetData>
    <row r="1" spans="1:10" ht="15" x14ac:dyDescent="0.25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x14ac:dyDescent="0.25">
      <c r="A2" s="21" t="s">
        <v>49</v>
      </c>
      <c r="B2" s="21"/>
      <c r="C2" s="21"/>
      <c r="D2" s="21"/>
      <c r="E2" s="21"/>
      <c r="F2" s="21"/>
      <c r="G2" s="21"/>
      <c r="H2" s="21"/>
      <c r="I2" s="21"/>
      <c r="J2" s="21"/>
    </row>
    <row r="4" spans="1:10" x14ac:dyDescent="0.2">
      <c r="C4" s="22" t="s">
        <v>50</v>
      </c>
      <c r="D4" s="22"/>
      <c r="E4" s="22"/>
      <c r="F4" s="22"/>
      <c r="G4" s="22"/>
      <c r="H4" s="22"/>
      <c r="I4" s="9"/>
    </row>
    <row r="5" spans="1:10" ht="25.5" x14ac:dyDescent="0.2">
      <c r="A5" s="1" t="s">
        <v>1</v>
      </c>
      <c r="B5" s="1" t="s">
        <v>3</v>
      </c>
      <c r="C5" s="10" t="s">
        <v>51</v>
      </c>
      <c r="D5" s="10" t="s">
        <v>52</v>
      </c>
      <c r="E5" s="10" t="s">
        <v>53</v>
      </c>
      <c r="F5" s="10" t="s">
        <v>54</v>
      </c>
      <c r="G5" s="10" t="s">
        <v>55</v>
      </c>
      <c r="H5" s="10" t="s">
        <v>56</v>
      </c>
      <c r="I5" s="10" t="s">
        <v>57</v>
      </c>
      <c r="J5" s="11" t="s">
        <v>58</v>
      </c>
    </row>
    <row r="6" spans="1:10" x14ac:dyDescent="0.2">
      <c r="A6" t="s">
        <v>12</v>
      </c>
      <c r="B6" t="s">
        <v>77</v>
      </c>
      <c r="C6" s="6"/>
      <c r="D6" s="6"/>
      <c r="E6" s="6"/>
      <c r="F6" s="6"/>
      <c r="G6" s="6"/>
      <c r="H6" s="6"/>
      <c r="I6" s="6"/>
      <c r="J6" s="14">
        <f>SUM(C6:I6)</f>
        <v>0</v>
      </c>
    </row>
    <row r="7" spans="1:10" x14ac:dyDescent="0.2">
      <c r="A7" t="s">
        <v>15</v>
      </c>
      <c r="B7" t="s">
        <v>78</v>
      </c>
      <c r="C7" s="6"/>
      <c r="D7" s="6"/>
      <c r="E7" s="6"/>
      <c r="F7" s="6"/>
      <c r="G7" s="6"/>
      <c r="H7" s="6"/>
      <c r="I7" s="6"/>
      <c r="J7" s="14">
        <f t="shared" ref="J7:J21" si="0">SUM(C7:I7)</f>
        <v>0</v>
      </c>
    </row>
    <row r="8" spans="1:10" x14ac:dyDescent="0.2">
      <c r="A8" t="s">
        <v>18</v>
      </c>
      <c r="B8" t="s">
        <v>79</v>
      </c>
      <c r="C8" s="6"/>
      <c r="D8" s="6"/>
      <c r="E8" s="6"/>
      <c r="F8" s="6"/>
      <c r="G8" s="6"/>
      <c r="H8" s="6"/>
      <c r="I8" s="6"/>
      <c r="J8" s="14">
        <f t="shared" si="0"/>
        <v>0</v>
      </c>
    </row>
    <row r="9" spans="1:10" x14ac:dyDescent="0.2">
      <c r="A9" t="s">
        <v>21</v>
      </c>
      <c r="B9" t="s">
        <v>80</v>
      </c>
      <c r="C9" s="6"/>
      <c r="D9" s="6"/>
      <c r="E9" s="6"/>
      <c r="F9" s="6"/>
      <c r="G9" s="6"/>
      <c r="H9" s="6"/>
      <c r="I9" s="6"/>
      <c r="J9" s="14">
        <f t="shared" si="0"/>
        <v>0</v>
      </c>
    </row>
    <row r="10" spans="1:10" x14ac:dyDescent="0.2">
      <c r="A10" t="s">
        <v>24</v>
      </c>
      <c r="B10" t="s">
        <v>81</v>
      </c>
      <c r="C10" s="6"/>
      <c r="D10" s="6"/>
      <c r="E10" s="6"/>
      <c r="F10" s="6"/>
      <c r="G10" s="6"/>
      <c r="H10" s="6"/>
      <c r="I10" s="6"/>
      <c r="J10" s="14">
        <f t="shared" si="0"/>
        <v>0</v>
      </c>
    </row>
    <row r="11" spans="1:10" x14ac:dyDescent="0.2">
      <c r="A11" t="s">
        <v>26</v>
      </c>
      <c r="B11" t="s">
        <v>82</v>
      </c>
      <c r="C11" s="6"/>
      <c r="D11" s="6"/>
      <c r="E11" s="6"/>
      <c r="F11" s="6"/>
      <c r="G11" s="6"/>
      <c r="H11" s="6"/>
      <c r="I11" s="6"/>
      <c r="J11" s="14">
        <f t="shared" si="0"/>
        <v>0</v>
      </c>
    </row>
    <row r="12" spans="1:10" x14ac:dyDescent="0.2">
      <c r="A12" t="s">
        <v>28</v>
      </c>
      <c r="B12" t="s">
        <v>83</v>
      </c>
      <c r="C12" s="6"/>
      <c r="D12" s="6"/>
      <c r="E12" s="6"/>
      <c r="F12" s="6"/>
      <c r="G12" s="6"/>
      <c r="H12" s="6"/>
      <c r="I12" s="6"/>
      <c r="J12" s="14">
        <f t="shared" si="0"/>
        <v>0</v>
      </c>
    </row>
    <row r="13" spans="1:10" x14ac:dyDescent="0.2">
      <c r="A13" t="s">
        <v>30</v>
      </c>
      <c r="B13" t="s">
        <v>84</v>
      </c>
      <c r="C13" s="6"/>
      <c r="D13" s="6"/>
      <c r="E13" s="6"/>
      <c r="F13" s="6"/>
      <c r="G13" s="6"/>
      <c r="H13" s="6"/>
      <c r="I13" s="6"/>
      <c r="J13" s="14">
        <f t="shared" si="0"/>
        <v>0</v>
      </c>
    </row>
    <row r="14" spans="1:10" x14ac:dyDescent="0.2">
      <c r="A14" t="s">
        <v>32</v>
      </c>
      <c r="B14" t="s">
        <v>85</v>
      </c>
      <c r="C14" s="6"/>
      <c r="D14" s="6"/>
      <c r="E14" s="6"/>
      <c r="F14" s="6"/>
      <c r="G14" s="6"/>
      <c r="H14" s="6"/>
      <c r="I14" s="6"/>
      <c r="J14" s="14">
        <f t="shared" si="0"/>
        <v>0</v>
      </c>
    </row>
    <row r="15" spans="1:10" x14ac:dyDescent="0.2">
      <c r="A15" t="s">
        <v>34</v>
      </c>
      <c r="B15" t="s">
        <v>86</v>
      </c>
      <c r="C15" s="6"/>
      <c r="D15" s="6"/>
      <c r="E15" s="6"/>
      <c r="F15" s="6"/>
      <c r="G15" s="6"/>
      <c r="H15" s="6"/>
      <c r="I15" s="6"/>
      <c r="J15" s="14">
        <f t="shared" si="0"/>
        <v>0</v>
      </c>
    </row>
    <row r="16" spans="1:10" x14ac:dyDescent="0.2">
      <c r="A16" t="s">
        <v>36</v>
      </c>
      <c r="B16" t="s">
        <v>87</v>
      </c>
      <c r="C16" s="6"/>
      <c r="D16" s="6"/>
      <c r="E16" s="6"/>
      <c r="F16" s="6"/>
      <c r="G16" s="6"/>
      <c r="H16" s="6"/>
      <c r="I16" s="6"/>
      <c r="J16" s="14">
        <f t="shared" si="0"/>
        <v>0</v>
      </c>
    </row>
    <row r="17" spans="1:10" x14ac:dyDescent="0.2">
      <c r="A17" t="s">
        <v>38</v>
      </c>
      <c r="B17" t="s">
        <v>88</v>
      </c>
      <c r="C17" s="6"/>
      <c r="D17" s="6"/>
      <c r="E17" s="6"/>
      <c r="F17" s="6"/>
      <c r="G17" s="6"/>
      <c r="H17" s="6"/>
      <c r="I17" s="6"/>
      <c r="J17" s="14">
        <f t="shared" si="0"/>
        <v>0</v>
      </c>
    </row>
    <row r="18" spans="1:10" x14ac:dyDescent="0.2">
      <c r="A18" t="s">
        <v>34</v>
      </c>
      <c r="B18" t="s">
        <v>89</v>
      </c>
      <c r="C18" s="6"/>
      <c r="D18" s="6"/>
      <c r="E18" s="6"/>
      <c r="F18" s="6"/>
      <c r="G18" s="6"/>
      <c r="H18" s="6"/>
      <c r="I18" s="6"/>
      <c r="J18" s="14">
        <f t="shared" si="0"/>
        <v>0</v>
      </c>
    </row>
    <row r="19" spans="1:10" x14ac:dyDescent="0.2">
      <c r="A19" t="s">
        <v>41</v>
      </c>
      <c r="B19" t="s">
        <v>90</v>
      </c>
      <c r="C19" s="6"/>
      <c r="D19" s="6"/>
      <c r="E19" s="6"/>
      <c r="F19" s="6"/>
      <c r="G19" s="6"/>
      <c r="H19" s="6"/>
      <c r="I19" s="6"/>
      <c r="J19" s="14">
        <f t="shared" si="0"/>
        <v>0</v>
      </c>
    </row>
    <row r="20" spans="1:10" x14ac:dyDescent="0.2">
      <c r="A20" t="s">
        <v>43</v>
      </c>
      <c r="B20" t="s">
        <v>91</v>
      </c>
      <c r="C20" s="6"/>
      <c r="D20" s="6"/>
      <c r="E20" s="6"/>
      <c r="F20" s="6"/>
      <c r="G20" s="6"/>
      <c r="H20" s="6"/>
      <c r="I20" s="6"/>
      <c r="J20" s="14">
        <f t="shared" si="0"/>
        <v>0</v>
      </c>
    </row>
    <row r="21" spans="1:10" x14ac:dyDescent="0.2">
      <c r="A21" t="s">
        <v>45</v>
      </c>
      <c r="B21" t="s">
        <v>92</v>
      </c>
      <c r="C21" s="6"/>
      <c r="D21" s="6"/>
      <c r="E21" s="6"/>
      <c r="F21" s="6"/>
      <c r="G21" s="6"/>
      <c r="H21" s="6"/>
      <c r="I21" s="6"/>
      <c r="J21" s="14">
        <f t="shared" si="0"/>
        <v>0</v>
      </c>
    </row>
    <row r="22" spans="1:10" x14ac:dyDescent="0.2">
      <c r="C22" s="6"/>
      <c r="D22" s="6"/>
      <c r="E22" s="6"/>
      <c r="F22" s="6"/>
      <c r="G22" s="6"/>
      <c r="H22" s="6"/>
      <c r="I22" s="6"/>
      <c r="J22" s="6"/>
    </row>
    <row r="23" spans="1:10" ht="15.75" customHeight="1" x14ac:dyDescent="0.2">
      <c r="B23" s="13" t="s">
        <v>47</v>
      </c>
      <c r="C23" s="14">
        <f>SUM(C6:C21)</f>
        <v>0</v>
      </c>
      <c r="D23" s="14">
        <f t="shared" ref="D23:I23" si="1">SUM(D6:D21)</f>
        <v>0</v>
      </c>
      <c r="E23" s="14">
        <f t="shared" si="1"/>
        <v>0</v>
      </c>
      <c r="F23" s="14">
        <f t="shared" si="1"/>
        <v>0</v>
      </c>
      <c r="G23" s="14">
        <f t="shared" si="1"/>
        <v>0</v>
      </c>
      <c r="H23" s="14">
        <f t="shared" si="1"/>
        <v>0</v>
      </c>
      <c r="I23" s="14">
        <f t="shared" si="1"/>
        <v>0</v>
      </c>
      <c r="J23" s="14">
        <f>SUM(C23:I23)</f>
        <v>0</v>
      </c>
    </row>
  </sheetData>
  <mergeCells count="3">
    <mergeCell ref="A1:J1"/>
    <mergeCell ref="A2:J2"/>
    <mergeCell ref="C4:H4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Monday</vt:lpstr>
      <vt:lpstr>Tuesday</vt:lpstr>
      <vt:lpstr>Wednesday</vt:lpstr>
      <vt:lpstr>Thursday</vt:lpstr>
      <vt:lpstr>Friday</vt:lpstr>
      <vt:lpstr>Saturday</vt:lpstr>
      <vt:lpstr>Sunday</vt:lpstr>
      <vt:lpstr>Weekly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Menard</dc:creator>
  <cp:lastModifiedBy>Chris Menard</cp:lastModifiedBy>
  <cp:lastPrinted>2017-04-06T17:45:39Z</cp:lastPrinted>
  <dcterms:created xsi:type="dcterms:W3CDTF">2017-03-31T21:17:14Z</dcterms:created>
  <dcterms:modified xsi:type="dcterms:W3CDTF">2017-05-02T17:39:48Z</dcterms:modified>
</cp:coreProperties>
</file>